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5BB0A165-FC19-4956-95D4-2B46B7DB75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Q26" i="2"/>
  <c r="Q45" i="2" s="1"/>
  <c r="L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Q44" i="3"/>
  <c r="I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Q26" i="3"/>
  <c r="L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N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L26" i="4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M45" i="4" s="1"/>
  <c r="L13" i="4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N44" i="5"/>
  <c r="L44" i="5"/>
  <c r="I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M37" i="5"/>
  <c r="M44" i="5" s="1"/>
  <c r="L37" i="5"/>
  <c r="K37" i="5"/>
  <c r="K44" i="5" s="1"/>
  <c r="J37" i="5"/>
  <c r="I37" i="5"/>
  <c r="H37" i="5"/>
  <c r="H44" i="5" s="1"/>
  <c r="G37" i="5"/>
  <c r="F37" i="5"/>
  <c r="E37" i="5"/>
  <c r="E44" i="5" s="1"/>
  <c r="D37" i="5"/>
  <c r="D44" i="5" s="1"/>
  <c r="C37" i="5"/>
  <c r="C44" i="5" s="1"/>
  <c r="T26" i="5"/>
  <c r="O26" i="5"/>
  <c r="L26" i="5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T13" i="5"/>
  <c r="S13" i="5"/>
  <c r="S26" i="5" s="1"/>
  <c r="S45" i="5" s="1"/>
  <c r="R13" i="5"/>
  <c r="Q13" i="5"/>
  <c r="Q26" i="5" s="1"/>
  <c r="Q45" i="5" s="1"/>
  <c r="P13" i="5"/>
  <c r="P26" i="5" s="1"/>
  <c r="O13" i="5"/>
  <c r="N13" i="5"/>
  <c r="N26" i="5" s="1"/>
  <c r="M13" i="5"/>
  <c r="L13" i="5"/>
  <c r="K13" i="5"/>
  <c r="K26" i="5" s="1"/>
  <c r="K45" i="5" s="1"/>
  <c r="J13" i="5"/>
  <c r="I13" i="5"/>
  <c r="I26" i="5" s="1"/>
  <c r="I45" i="5" s="1"/>
  <c r="H13" i="5"/>
  <c r="H26" i="5" s="1"/>
  <c r="G13" i="5"/>
  <c r="F13" i="5"/>
  <c r="F26" i="5" s="1"/>
  <c r="F45" i="5" s="1"/>
  <c r="E13" i="5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K45" i="6"/>
  <c r="V44" i="6"/>
  <c r="I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H44" i="6" s="1"/>
  <c r="H45" i="6" s="1"/>
  <c r="G37" i="6"/>
  <c r="F37" i="6"/>
  <c r="F44" i="6" s="1"/>
  <c r="E37" i="6"/>
  <c r="E44" i="6" s="1"/>
  <c r="D37" i="6"/>
  <c r="D44" i="6" s="1"/>
  <c r="C37" i="6"/>
  <c r="C44" i="6" s="1"/>
  <c r="T26" i="6"/>
  <c r="L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V45" i="6" s="1"/>
  <c r="U13" i="6"/>
  <c r="T13" i="6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L13" i="6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T37" i="7"/>
  <c r="S37" i="7"/>
  <c r="R37" i="7"/>
  <c r="R44" i="7" s="1"/>
  <c r="Q37" i="7"/>
  <c r="Q44" i="7" s="1"/>
  <c r="P37" i="7"/>
  <c r="P44" i="7" s="1"/>
  <c r="O37" i="7"/>
  <c r="O44" i="7" s="1"/>
  <c r="N37" i="7"/>
  <c r="M37" i="7"/>
  <c r="L37" i="7"/>
  <c r="K37" i="7"/>
  <c r="J37" i="7"/>
  <c r="J44" i="7" s="1"/>
  <c r="I37" i="7"/>
  <c r="I44" i="7" s="1"/>
  <c r="H37" i="7"/>
  <c r="G37" i="7"/>
  <c r="F37" i="7"/>
  <c r="E37" i="7"/>
  <c r="D37" i="7"/>
  <c r="C37" i="7"/>
  <c r="V26" i="7"/>
  <c r="S26" i="7"/>
  <c r="R26" i="7"/>
  <c r="G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W13" i="7"/>
  <c r="W26" i="7" s="1"/>
  <c r="V13" i="7"/>
  <c r="U13" i="7"/>
  <c r="U26" i="7" s="1"/>
  <c r="T13" i="7"/>
  <c r="T26" i="7" s="1"/>
  <c r="S13" i="7"/>
  <c r="R13" i="7"/>
  <c r="Q13" i="7"/>
  <c r="Q26" i="7" s="1"/>
  <c r="Q45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H26" i="7" s="1"/>
  <c r="G13" i="7"/>
  <c r="F13" i="7"/>
  <c r="F26" i="7" s="1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E45" i="8"/>
  <c r="Y44" i="8"/>
  <c r="L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T26" i="8"/>
  <c r="Q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U45" i="8" s="1"/>
  <c r="T13" i="8"/>
  <c r="S13" i="8"/>
  <c r="S26" i="8" s="1"/>
  <c r="S45" i="8" s="1"/>
  <c r="R13" i="8"/>
  <c r="Q13" i="8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I44" i="9"/>
  <c r="AA43" i="9"/>
  <c r="Y43" i="9"/>
  <c r="Z43" i="9" s="1"/>
  <c r="X43" i="9"/>
  <c r="W43" i="9"/>
  <c r="V43" i="9"/>
  <c r="U43" i="9"/>
  <c r="T43" i="9"/>
  <c r="S43" i="9"/>
  <c r="R43" i="9"/>
  <c r="R44" i="9" s="1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K45" i="9" s="1"/>
  <c r="J37" i="9"/>
  <c r="I37" i="9"/>
  <c r="H37" i="9"/>
  <c r="G37" i="9"/>
  <c r="F37" i="9"/>
  <c r="F44" i="9" s="1"/>
  <c r="E37" i="9"/>
  <c r="D37" i="9"/>
  <c r="D44" i="9" s="1"/>
  <c r="C37" i="9"/>
  <c r="C44" i="9" s="1"/>
  <c r="R26" i="9"/>
  <c r="J26" i="9"/>
  <c r="I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Q45" i="9" s="1"/>
  <c r="P13" i="9"/>
  <c r="P26" i="9" s="1"/>
  <c r="P45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I13" i="9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5" i="10"/>
  <c r="P44" i="10"/>
  <c r="H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Z37" i="10" s="1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E37" i="10"/>
  <c r="E44" i="10" s="1"/>
  <c r="D37" i="10"/>
  <c r="D44" i="10" s="1"/>
  <c r="C37" i="10"/>
  <c r="C44" i="10" s="1"/>
  <c r="Q26" i="10"/>
  <c r="K26" i="10"/>
  <c r="J26" i="10"/>
  <c r="J45" i="10" s="1"/>
  <c r="I26" i="10"/>
  <c r="AA25" i="10"/>
  <c r="AA26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X45" i="10" s="1"/>
  <c r="W13" i="10"/>
  <c r="W26" i="10" s="1"/>
  <c r="W45" i="10" s="1"/>
  <c r="V13" i="10"/>
  <c r="V26" i="10" s="1"/>
  <c r="V45" i="10" s="1"/>
  <c r="U13" i="10"/>
  <c r="U26" i="10" s="1"/>
  <c r="U45" i="10" s="1"/>
  <c r="T13" i="10"/>
  <c r="T26" i="10" s="1"/>
  <c r="S13" i="10"/>
  <c r="S26" i="10" s="1"/>
  <c r="R13" i="10"/>
  <c r="R26" i="10" s="1"/>
  <c r="R45" i="10" s="1"/>
  <c r="Q13" i="10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J13" i="10"/>
  <c r="I13" i="10"/>
  <c r="H13" i="10"/>
  <c r="H26" i="10" s="1"/>
  <c r="H45" i="10" s="1"/>
  <c r="G13" i="10"/>
  <c r="G26" i="10" s="1"/>
  <c r="G45" i="10" s="1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N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Z26" i="11"/>
  <c r="Y26" i="11"/>
  <c r="Y45" i="11" s="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W45" i="11" s="1"/>
  <c r="V13" i="11"/>
  <c r="V26" i="11" s="1"/>
  <c r="V45" i="11" s="1"/>
  <c r="U13" i="11"/>
  <c r="U26" i="11" s="1"/>
  <c r="U45" i="11" s="1"/>
  <c r="T13" i="11"/>
  <c r="T26" i="11" s="1"/>
  <c r="T45" i="11" s="1"/>
  <c r="S13" i="11"/>
  <c r="S26" i="11" s="1"/>
  <c r="S45" i="11" s="1"/>
  <c r="R13" i="1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M45" i="11" s="1"/>
  <c r="L13" i="11"/>
  <c r="L26" i="11" s="1"/>
  <c r="L45" i="11" s="1"/>
  <c r="K13" i="11"/>
  <c r="K26" i="11" s="1"/>
  <c r="K45" i="11" s="1"/>
  <c r="J13" i="11"/>
  <c r="I13" i="11"/>
  <c r="H13" i="11"/>
  <c r="H26" i="11" s="1"/>
  <c r="G13" i="11"/>
  <c r="G26" i="11" s="1"/>
  <c r="G45" i="11" s="1"/>
  <c r="F13" i="11"/>
  <c r="F26" i="11" s="1"/>
  <c r="E13" i="11"/>
  <c r="E26" i="11" s="1"/>
  <c r="E45" i="11" s="1"/>
  <c r="D13" i="11"/>
  <c r="D26" i="11" s="1"/>
  <c r="D45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S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F37" i="12"/>
  <c r="F44" i="12" s="1"/>
  <c r="E37" i="12"/>
  <c r="E44" i="12" s="1"/>
  <c r="D37" i="12"/>
  <c r="D44" i="12" s="1"/>
  <c r="C37" i="12"/>
  <c r="C44" i="12" s="1"/>
  <c r="M26" i="12"/>
  <c r="M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K13" i="12"/>
  <c r="K26" i="12" s="1"/>
  <c r="J13" i="12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5" i="13"/>
  <c r="O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W45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P45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S26" i="13"/>
  <c r="F26" i="13"/>
  <c r="F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V45" i="13" s="1"/>
  <c r="U13" i="13"/>
  <c r="U26" i="13" s="1"/>
  <c r="T13" i="13"/>
  <c r="T26" i="13" s="1"/>
  <c r="S13" i="13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G13" i="13"/>
  <c r="G26" i="13" s="1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Q45" i="14" s="1"/>
  <c r="P13" i="14"/>
  <c r="O13" i="14"/>
  <c r="O26" i="14" s="1"/>
  <c r="O45" i="14" s="1"/>
  <c r="N13" i="14"/>
  <c r="N26" i="14" s="1"/>
  <c r="M13" i="14"/>
  <c r="M26" i="14" s="1"/>
  <c r="L13" i="14"/>
  <c r="L26" i="14" s="1"/>
  <c r="K13" i="14"/>
  <c r="K26" i="14" s="1"/>
  <c r="J13" i="14"/>
  <c r="J26" i="14" s="1"/>
  <c r="I13" i="14"/>
  <c r="I26" i="14" s="1"/>
  <c r="I45" i="14" s="1"/>
  <c r="H13" i="14"/>
  <c r="G13" i="14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O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W26" i="15" s="1"/>
  <c r="W45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P13" i="15"/>
  <c r="O13" i="15"/>
  <c r="N13" i="15"/>
  <c r="N26" i="15" s="1"/>
  <c r="N45" i="15" s="1"/>
  <c r="M13" i="15"/>
  <c r="M26" i="15" s="1"/>
  <c r="L13" i="15"/>
  <c r="L26" i="15" s="1"/>
  <c r="L45" i="15" s="1"/>
  <c r="K13" i="15"/>
  <c r="K26" i="15" s="1"/>
  <c r="J13" i="15"/>
  <c r="J26" i="15" s="1"/>
  <c r="I13" i="15"/>
  <c r="I26" i="15" s="1"/>
  <c r="H13" i="15"/>
  <c r="G13" i="15"/>
  <c r="F13" i="15"/>
  <c r="F26" i="15" s="1"/>
  <c r="F45" i="15" s="1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T45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D45" i="16" s="1"/>
  <c r="C37" i="16"/>
  <c r="C44" i="16" s="1"/>
  <c r="O26" i="16"/>
  <c r="G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Z13" i="16" s="1"/>
  <c r="X13" i="16"/>
  <c r="W13" i="16"/>
  <c r="W26" i="16" s="1"/>
  <c r="V13" i="16"/>
  <c r="V26" i="16" s="1"/>
  <c r="U13" i="16"/>
  <c r="T13" i="16"/>
  <c r="T26" i="16" s="1"/>
  <c r="S13" i="16"/>
  <c r="R13" i="16"/>
  <c r="R26" i="16" s="1"/>
  <c r="R45" i="16" s="1"/>
  <c r="Q13" i="16"/>
  <c r="P13" i="16"/>
  <c r="O13" i="16"/>
  <c r="N13" i="16"/>
  <c r="N26" i="16" s="1"/>
  <c r="M13" i="16"/>
  <c r="L13" i="16"/>
  <c r="L26" i="16" s="1"/>
  <c r="L45" i="16" s="1"/>
  <c r="K13" i="16"/>
  <c r="J13" i="16"/>
  <c r="J26" i="16" s="1"/>
  <c r="J45" i="16" s="1"/>
  <c r="I13" i="16"/>
  <c r="H13" i="16"/>
  <c r="G13" i="16"/>
  <c r="F13" i="16"/>
  <c r="F26" i="16" s="1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5" i="17"/>
  <c r="L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P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Z13" i="17" s="1"/>
  <c r="W13" i="17"/>
  <c r="W26" i="17" s="1"/>
  <c r="W45" i="17" s="1"/>
  <c r="V13" i="17"/>
  <c r="V26" i="17" s="1"/>
  <c r="V45" i="17" s="1"/>
  <c r="U13" i="17"/>
  <c r="T13" i="17"/>
  <c r="T26" i="17" s="1"/>
  <c r="S13" i="17"/>
  <c r="S26" i="17" s="1"/>
  <c r="R13" i="17"/>
  <c r="Q13" i="17"/>
  <c r="P13" i="17"/>
  <c r="O13" i="17"/>
  <c r="O26" i="17" s="1"/>
  <c r="O45" i="17" s="1"/>
  <c r="N13" i="17"/>
  <c r="N26" i="17" s="1"/>
  <c r="N45" i="17" s="1"/>
  <c r="M13" i="17"/>
  <c r="L13" i="17"/>
  <c r="L26" i="17" s="1"/>
  <c r="K13" i="17"/>
  <c r="K26" i="17" s="1"/>
  <c r="J13" i="17"/>
  <c r="I13" i="17"/>
  <c r="H13" i="17"/>
  <c r="H26" i="17" s="1"/>
  <c r="G13" i="17"/>
  <c r="G26" i="17" s="1"/>
  <c r="G45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E44" i="18" s="1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Y26" i="18"/>
  <c r="Y45" i="18" s="1"/>
  <c r="K26" i="18"/>
  <c r="K45" i="18" s="1"/>
  <c r="I26" i="18"/>
  <c r="AA25" i="18"/>
  <c r="Y25" i="18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Z13" i="18" s="1"/>
  <c r="W13" i="18"/>
  <c r="W26" i="18" s="1"/>
  <c r="W45" i="18" s="1"/>
  <c r="V13" i="18"/>
  <c r="U13" i="18"/>
  <c r="U26" i="18" s="1"/>
  <c r="T13" i="18"/>
  <c r="T26" i="18" s="1"/>
  <c r="T45" i="18" s="1"/>
  <c r="S13" i="18"/>
  <c r="R13" i="18"/>
  <c r="Q13" i="18"/>
  <c r="P13" i="18"/>
  <c r="P26" i="18" s="1"/>
  <c r="O13" i="18"/>
  <c r="O26" i="18" s="1"/>
  <c r="O45" i="18" s="1"/>
  <c r="N13" i="18"/>
  <c r="M13" i="18"/>
  <c r="M26" i="18" s="1"/>
  <c r="L13" i="18"/>
  <c r="L26" i="18" s="1"/>
  <c r="L45" i="18" s="1"/>
  <c r="K13" i="18"/>
  <c r="J13" i="18"/>
  <c r="I13" i="18"/>
  <c r="H13" i="18"/>
  <c r="H26" i="18" s="1"/>
  <c r="G13" i="18"/>
  <c r="G26" i="18" s="1"/>
  <c r="G45" i="18" s="1"/>
  <c r="F13" i="18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V44" i="19"/>
  <c r="V45" i="19" s="1"/>
  <c r="L44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U37" i="19"/>
  <c r="T37" i="19"/>
  <c r="T44" i="19" s="1"/>
  <c r="S37" i="19"/>
  <c r="S44" i="19" s="1"/>
  <c r="R37" i="19"/>
  <c r="Q37" i="19"/>
  <c r="Q44" i="19" s="1"/>
  <c r="P37" i="19"/>
  <c r="O37" i="19"/>
  <c r="O44" i="19" s="1"/>
  <c r="N37" i="19"/>
  <c r="N44" i="19" s="1"/>
  <c r="M37" i="19"/>
  <c r="L37" i="19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H26" i="19"/>
  <c r="H45" i="19" s="1"/>
  <c r="G26" i="19"/>
  <c r="G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Q13" i="19"/>
  <c r="Q26" i="19" s="1"/>
  <c r="P13" i="19"/>
  <c r="O13" i="19"/>
  <c r="O26" i="19" s="1"/>
  <c r="N13" i="19"/>
  <c r="N26" i="19" s="1"/>
  <c r="N45" i="19" s="1"/>
  <c r="M13" i="19"/>
  <c r="M26" i="19" s="1"/>
  <c r="L13" i="19"/>
  <c r="L26" i="19" s="1"/>
  <c r="K13" i="19"/>
  <c r="J13" i="19"/>
  <c r="J26" i="19" s="1"/>
  <c r="I13" i="19"/>
  <c r="I26" i="19" s="1"/>
  <c r="H13" i="19"/>
  <c r="G13" i="19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L37" i="20"/>
  <c r="L44" i="20" s="1"/>
  <c r="K37" i="20"/>
  <c r="K44" i="20" s="1"/>
  <c r="K45" i="20" s="1"/>
  <c r="J37" i="20"/>
  <c r="J44" i="20" s="1"/>
  <c r="I37" i="20"/>
  <c r="H37" i="20"/>
  <c r="G37" i="20"/>
  <c r="G44" i="20" s="1"/>
  <c r="F37" i="20"/>
  <c r="E37" i="20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W26" i="20" s="1"/>
  <c r="V13" i="20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O13" i="20"/>
  <c r="O26" i="20" s="1"/>
  <c r="N13" i="20"/>
  <c r="M13" i="20"/>
  <c r="L13" i="20"/>
  <c r="L26" i="20" s="1"/>
  <c r="K13" i="20"/>
  <c r="K26" i="20" s="1"/>
  <c r="J13" i="20"/>
  <c r="I13" i="20"/>
  <c r="I26" i="20" s="1"/>
  <c r="H13" i="20"/>
  <c r="G13" i="20"/>
  <c r="G26" i="20" s="1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I44" i="21"/>
  <c r="E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T37" i="21"/>
  <c r="T44" i="21" s="1"/>
  <c r="S37" i="21"/>
  <c r="S44" i="21" s="1"/>
  <c r="R37" i="21"/>
  <c r="Q37" i="2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I37" i="21"/>
  <c r="H37" i="21"/>
  <c r="H44" i="21" s="1"/>
  <c r="G37" i="21"/>
  <c r="F37" i="21"/>
  <c r="F44" i="21" s="1"/>
  <c r="E37" i="21"/>
  <c r="D37" i="21"/>
  <c r="D44" i="21" s="1"/>
  <c r="C37" i="21"/>
  <c r="C44" i="21" s="1"/>
  <c r="AA25" i="21"/>
  <c r="AA26" i="21" s="1"/>
  <c r="AA45" i="21" s="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K26" i="21" s="1"/>
  <c r="J25" i="21"/>
  <c r="I25" i="21"/>
  <c r="H25" i="21"/>
  <c r="H26" i="21" s="1"/>
  <c r="G25" i="21"/>
  <c r="F25" i="21"/>
  <c r="E25" i="21"/>
  <c r="D25" i="21"/>
  <c r="D26" i="21" s="1"/>
  <c r="C25" i="21"/>
  <c r="AA13" i="21"/>
  <c r="Y13" i="21"/>
  <c r="Y26" i="21" s="1"/>
  <c r="Y45" i="21" s="1"/>
  <c r="X13" i="21"/>
  <c r="X26" i="21" s="1"/>
  <c r="W13" i="21"/>
  <c r="W26" i="21" s="1"/>
  <c r="V13" i="21"/>
  <c r="U13" i="21"/>
  <c r="U26" i="21" s="1"/>
  <c r="T13" i="21"/>
  <c r="S13" i="21"/>
  <c r="R13" i="21"/>
  <c r="R26" i="21" s="1"/>
  <c r="Q13" i="21"/>
  <c r="Q26" i="21" s="1"/>
  <c r="P13" i="21"/>
  <c r="O13" i="21"/>
  <c r="O26" i="21" s="1"/>
  <c r="N13" i="21"/>
  <c r="M13" i="21"/>
  <c r="M26" i="21" s="1"/>
  <c r="L13" i="21"/>
  <c r="L26" i="21" s="1"/>
  <c r="K13" i="21"/>
  <c r="J13" i="21"/>
  <c r="J26" i="21" s="1"/>
  <c r="I13" i="21"/>
  <c r="I26" i="21" s="1"/>
  <c r="H13" i="21"/>
  <c r="G13" i="21"/>
  <c r="G26" i="21" s="1"/>
  <c r="F13" i="21"/>
  <c r="E13" i="21"/>
  <c r="E26" i="21" s="1"/>
  <c r="D13" i="2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5" i="22"/>
  <c r="X44" i="22"/>
  <c r="U44" i="22"/>
  <c r="H44" i="22"/>
  <c r="E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D37" i="22"/>
  <c r="D44" i="22" s="1"/>
  <c r="C37" i="22"/>
  <c r="C44" i="22" s="1"/>
  <c r="AA26" i="22"/>
  <c r="AA45" i="22" s="1"/>
  <c r="Y26" i="22"/>
  <c r="Y45" i="22" s="1"/>
  <c r="P26" i="22"/>
  <c r="H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U13" i="22"/>
  <c r="T13" i="22"/>
  <c r="S13" i="22"/>
  <c r="S26" i="22" s="1"/>
  <c r="S45" i="22" s="1"/>
  <c r="R13" i="22"/>
  <c r="Q13" i="22"/>
  <c r="Q26" i="22" s="1"/>
  <c r="P13" i="22"/>
  <c r="O13" i="22"/>
  <c r="N13" i="22"/>
  <c r="N26" i="22" s="1"/>
  <c r="M13" i="22"/>
  <c r="L13" i="22"/>
  <c r="K13" i="22"/>
  <c r="K26" i="22" s="1"/>
  <c r="K45" i="22" s="1"/>
  <c r="J13" i="22"/>
  <c r="I13" i="22"/>
  <c r="I26" i="22" s="1"/>
  <c r="H13" i="22"/>
  <c r="G13" i="22"/>
  <c r="F13" i="22"/>
  <c r="F26" i="22" s="1"/>
  <c r="E13" i="22"/>
  <c r="E26" i="22" s="1"/>
  <c r="E45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Y44" i="23" s="1"/>
  <c r="X43" i="23"/>
  <c r="W43" i="23"/>
  <c r="V43" i="23"/>
  <c r="U43" i="23"/>
  <c r="T43" i="23"/>
  <c r="S43" i="23"/>
  <c r="R43" i="23"/>
  <c r="Q43" i="23"/>
  <c r="Q44" i="23" s="1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I37" i="23"/>
  <c r="H37" i="23"/>
  <c r="H44" i="23" s="1"/>
  <c r="H45" i="23" s="1"/>
  <c r="G37" i="23"/>
  <c r="F37" i="23"/>
  <c r="F44" i="23" s="1"/>
  <c r="E37" i="23"/>
  <c r="E44" i="23" s="1"/>
  <c r="D37" i="23"/>
  <c r="D44" i="23" s="1"/>
  <c r="C37" i="23"/>
  <c r="C44" i="23" s="1"/>
  <c r="AA26" i="23"/>
  <c r="Y26" i="23"/>
  <c r="Y45" i="23" s="1"/>
  <c r="Q26" i="23"/>
  <c r="I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W26" i="23" s="1"/>
  <c r="V13" i="23"/>
  <c r="V26" i="23" s="1"/>
  <c r="V45" i="23" s="1"/>
  <c r="U13" i="23"/>
  <c r="U26" i="23" s="1"/>
  <c r="U45" i="23" s="1"/>
  <c r="T13" i="23"/>
  <c r="S13" i="23"/>
  <c r="S26" i="23" s="1"/>
  <c r="R13" i="23"/>
  <c r="R26" i="23" s="1"/>
  <c r="Q13" i="23"/>
  <c r="P13" i="23"/>
  <c r="O13" i="23"/>
  <c r="O26" i="23" s="1"/>
  <c r="N13" i="23"/>
  <c r="N26" i="23" s="1"/>
  <c r="M13" i="23"/>
  <c r="M26" i="23" s="1"/>
  <c r="M45" i="23" s="1"/>
  <c r="L13" i="23"/>
  <c r="K13" i="23"/>
  <c r="K26" i="23" s="1"/>
  <c r="J13" i="23"/>
  <c r="J26" i="23" s="1"/>
  <c r="I13" i="23"/>
  <c r="H13" i="23"/>
  <c r="H26" i="23" s="1"/>
  <c r="G13" i="23"/>
  <c r="G26" i="23" s="1"/>
  <c r="F13" i="23"/>
  <c r="E13" i="23"/>
  <c r="E26" i="23" s="1"/>
  <c r="E45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N44" i="24"/>
  <c r="I44" i="24"/>
  <c r="F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M37" i="24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E37" i="24"/>
  <c r="D37" i="24"/>
  <c r="D44" i="24" s="1"/>
  <c r="C37" i="24"/>
  <c r="C44" i="24" s="1"/>
  <c r="Q26" i="24"/>
  <c r="I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L26" i="24" s="1"/>
  <c r="L45" i="24" s="1"/>
  <c r="K25" i="24"/>
  <c r="J25" i="24"/>
  <c r="I25" i="24"/>
  <c r="H25" i="24"/>
  <c r="G25" i="24"/>
  <c r="F25" i="24"/>
  <c r="E25" i="24"/>
  <c r="D25" i="24"/>
  <c r="D26" i="24" s="1"/>
  <c r="D45" i="24" s="1"/>
  <c r="C25" i="24"/>
  <c r="AA13" i="24"/>
  <c r="AA26" i="24" s="1"/>
  <c r="AA45" i="24" s="1"/>
  <c r="Y13" i="24"/>
  <c r="Y26" i="24" s="1"/>
  <c r="X13" i="24"/>
  <c r="X26" i="24" s="1"/>
  <c r="W13" i="24"/>
  <c r="W26" i="24" s="1"/>
  <c r="W45" i="24" s="1"/>
  <c r="V13" i="24"/>
  <c r="V26" i="24" s="1"/>
  <c r="U13" i="24"/>
  <c r="T13" i="24"/>
  <c r="T26" i="24" s="1"/>
  <c r="T45" i="24" s="1"/>
  <c r="S13" i="24"/>
  <c r="S26" i="24" s="1"/>
  <c r="R13" i="24"/>
  <c r="Q13" i="24"/>
  <c r="P13" i="24"/>
  <c r="P26" i="24" s="1"/>
  <c r="O13" i="24"/>
  <c r="O26" i="24" s="1"/>
  <c r="O45" i="24" s="1"/>
  <c r="N13" i="24"/>
  <c r="N26" i="24" s="1"/>
  <c r="M13" i="24"/>
  <c r="L13" i="24"/>
  <c r="K13" i="24"/>
  <c r="K26" i="24" s="1"/>
  <c r="J13" i="24"/>
  <c r="I13" i="24"/>
  <c r="H13" i="24"/>
  <c r="H26" i="24" s="1"/>
  <c r="G13" i="24"/>
  <c r="G26" i="24" s="1"/>
  <c r="G45" i="24" s="1"/>
  <c r="F13" i="24"/>
  <c r="F26" i="24" s="1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K44" i="25"/>
  <c r="I44" i="25"/>
  <c r="H44" i="25"/>
  <c r="AA43" i="25"/>
  <c r="Y43" i="25"/>
  <c r="X43" i="25"/>
  <c r="Z43" i="25" s="1"/>
  <c r="W43" i="25"/>
  <c r="V43" i="25"/>
  <c r="U43" i="25"/>
  <c r="T43" i="25"/>
  <c r="T44" i="25" s="1"/>
  <c r="S43" i="25"/>
  <c r="R43" i="25"/>
  <c r="Q43" i="25"/>
  <c r="P43" i="25"/>
  <c r="O43" i="25"/>
  <c r="N43" i="25"/>
  <c r="N44" i="25" s="1"/>
  <c r="M43" i="25"/>
  <c r="L43" i="25"/>
  <c r="K43" i="25"/>
  <c r="J43" i="25"/>
  <c r="I43" i="25"/>
  <c r="H43" i="25"/>
  <c r="G43" i="25"/>
  <c r="F43" i="25"/>
  <c r="F44" i="25" s="1"/>
  <c r="E43" i="25"/>
  <c r="D43" i="25"/>
  <c r="C43" i="25"/>
  <c r="AA37" i="25"/>
  <c r="Y37" i="25"/>
  <c r="X37" i="25"/>
  <c r="X44" i="25" s="1"/>
  <c r="Z44" i="25" s="1"/>
  <c r="W37" i="25"/>
  <c r="W44" i="25" s="1"/>
  <c r="V37" i="25"/>
  <c r="U37" i="25"/>
  <c r="U44" i="25" s="1"/>
  <c r="T37" i="25"/>
  <c r="S37" i="25"/>
  <c r="S44" i="25" s="1"/>
  <c r="R37" i="25"/>
  <c r="R44" i="25" s="1"/>
  <c r="Q37" i="25"/>
  <c r="P37" i="25"/>
  <c r="P44" i="25" s="1"/>
  <c r="O37" i="25"/>
  <c r="O44" i="25" s="1"/>
  <c r="N37" i="25"/>
  <c r="M37" i="25"/>
  <c r="M44" i="25" s="1"/>
  <c r="L37" i="25"/>
  <c r="K37" i="25"/>
  <c r="J37" i="25"/>
  <c r="J44" i="25" s="1"/>
  <c r="I37" i="25"/>
  <c r="H37" i="25"/>
  <c r="G37" i="25"/>
  <c r="G44" i="25" s="1"/>
  <c r="F37" i="25"/>
  <c r="E37" i="25"/>
  <c r="E44" i="25" s="1"/>
  <c r="D37" i="25"/>
  <c r="C37" i="25"/>
  <c r="C44" i="25" s="1"/>
  <c r="Q26" i="25"/>
  <c r="Q45" i="25" s="1"/>
  <c r="P26" i="25"/>
  <c r="P45" i="25" s="1"/>
  <c r="G26" i="25"/>
  <c r="G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T45" i="25" s="1"/>
  <c r="S13" i="25"/>
  <c r="S26" i="25" s="1"/>
  <c r="S45" i="25" s="1"/>
  <c r="R13" i="25"/>
  <c r="R26" i="25" s="1"/>
  <c r="Q13" i="25"/>
  <c r="P13" i="25"/>
  <c r="O13" i="25"/>
  <c r="O26" i="25" s="1"/>
  <c r="N13" i="25"/>
  <c r="M13" i="25"/>
  <c r="M26" i="25" s="1"/>
  <c r="L13" i="25"/>
  <c r="K13" i="25"/>
  <c r="K26" i="25" s="1"/>
  <c r="J13" i="25"/>
  <c r="J26" i="25" s="1"/>
  <c r="J45" i="25" s="1"/>
  <c r="I13" i="25"/>
  <c r="I26" i="25" s="1"/>
  <c r="H13" i="25"/>
  <c r="G13" i="25"/>
  <c r="F13" i="25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Q44" i="26"/>
  <c r="F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E44" i="26" s="1"/>
  <c r="D43" i="26"/>
  <c r="C43" i="26"/>
  <c r="AA37" i="26"/>
  <c r="AA44" i="26" s="1"/>
  <c r="Y37" i="26"/>
  <c r="Y44" i="26" s="1"/>
  <c r="X37" i="26"/>
  <c r="W37" i="26"/>
  <c r="V37" i="26"/>
  <c r="V44" i="26" s="1"/>
  <c r="U37" i="26"/>
  <c r="T37" i="26"/>
  <c r="T44" i="26" s="1"/>
  <c r="S37" i="26"/>
  <c r="S44" i="26" s="1"/>
  <c r="R37" i="26"/>
  <c r="R44" i="26" s="1"/>
  <c r="Q37" i="26"/>
  <c r="P37" i="26"/>
  <c r="P44" i="26" s="1"/>
  <c r="O37" i="26"/>
  <c r="N37" i="26"/>
  <c r="N44" i="26" s="1"/>
  <c r="M37" i="26"/>
  <c r="L37" i="26"/>
  <c r="L44" i="26" s="1"/>
  <c r="K37" i="26"/>
  <c r="K44" i="26" s="1"/>
  <c r="J37" i="26"/>
  <c r="J44" i="26" s="1"/>
  <c r="I37" i="26"/>
  <c r="H37" i="26"/>
  <c r="H44" i="26" s="1"/>
  <c r="G37" i="26"/>
  <c r="F37" i="26"/>
  <c r="E37" i="26"/>
  <c r="D37" i="26"/>
  <c r="D44" i="26" s="1"/>
  <c r="C37" i="26"/>
  <c r="C44" i="26" s="1"/>
  <c r="X26" i="26"/>
  <c r="F26" i="26"/>
  <c r="D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O13" i="26"/>
  <c r="N13" i="26"/>
  <c r="N26" i="26" s="1"/>
  <c r="M13" i="26"/>
  <c r="L13" i="26"/>
  <c r="K13" i="26"/>
  <c r="K26" i="26" s="1"/>
  <c r="K45" i="26" s="1"/>
  <c r="J13" i="26"/>
  <c r="I13" i="26"/>
  <c r="I26" i="26" s="1"/>
  <c r="H13" i="26"/>
  <c r="H26" i="26" s="1"/>
  <c r="G13" i="26"/>
  <c r="G26" i="26" s="1"/>
  <c r="F13" i="26"/>
  <c r="E13" i="26"/>
  <c r="D13" i="26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N44" i="27" s="1"/>
  <c r="M43" i="27"/>
  <c r="L43" i="27"/>
  <c r="K43" i="27"/>
  <c r="J43" i="27"/>
  <c r="I43" i="27"/>
  <c r="H43" i="27"/>
  <c r="G43" i="27"/>
  <c r="F43" i="27"/>
  <c r="F44" i="27" s="1"/>
  <c r="E43" i="27"/>
  <c r="D43" i="27"/>
  <c r="C43" i="27"/>
  <c r="AA37" i="27"/>
  <c r="Y37" i="27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O37" i="27"/>
  <c r="O44" i="27" s="1"/>
  <c r="N37" i="27"/>
  <c r="M37" i="27"/>
  <c r="M44" i="27" s="1"/>
  <c r="L37" i="27"/>
  <c r="K37" i="27"/>
  <c r="K44" i="27" s="1"/>
  <c r="J37" i="27"/>
  <c r="J44" i="27" s="1"/>
  <c r="I37" i="27"/>
  <c r="I44" i="27" s="1"/>
  <c r="I45" i="27" s="1"/>
  <c r="H37" i="27"/>
  <c r="G37" i="27"/>
  <c r="G44" i="27" s="1"/>
  <c r="F37" i="27"/>
  <c r="E37" i="27"/>
  <c r="E44" i="27" s="1"/>
  <c r="D37" i="27"/>
  <c r="C37" i="27"/>
  <c r="C44" i="27" s="1"/>
  <c r="Q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V13" i="27"/>
  <c r="V26" i="27" s="1"/>
  <c r="U13" i="27"/>
  <c r="U26" i="27" s="1"/>
  <c r="U45" i="27" s="1"/>
  <c r="T13" i="27"/>
  <c r="S13" i="27"/>
  <c r="S26" i="27" s="1"/>
  <c r="S45" i="27" s="1"/>
  <c r="R13" i="27"/>
  <c r="R26" i="27" s="1"/>
  <c r="R45" i="27" s="1"/>
  <c r="Q13" i="27"/>
  <c r="P13" i="27"/>
  <c r="P26" i="27" s="1"/>
  <c r="O13" i="27"/>
  <c r="N13" i="27"/>
  <c r="M13" i="27"/>
  <c r="M26" i="27" s="1"/>
  <c r="M45" i="27" s="1"/>
  <c r="L13" i="27"/>
  <c r="K13" i="27"/>
  <c r="K26" i="27" s="1"/>
  <c r="K45" i="27" s="1"/>
  <c r="J13" i="27"/>
  <c r="J26" i="27" s="1"/>
  <c r="J45" i="27" s="1"/>
  <c r="I13" i="27"/>
  <c r="I26" i="27" s="1"/>
  <c r="H13" i="27"/>
  <c r="H26" i="27" s="1"/>
  <c r="G13" i="27"/>
  <c r="F13" i="27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H44" i="28"/>
  <c r="E44" i="28"/>
  <c r="D44" i="28"/>
  <c r="AA43" i="28"/>
  <c r="Y43" i="28"/>
  <c r="Z43" i="28" s="1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J37" i="28"/>
  <c r="J44" i="28" s="1"/>
  <c r="I37" i="28"/>
  <c r="H37" i="28"/>
  <c r="G37" i="28"/>
  <c r="G44" i="28" s="1"/>
  <c r="F37" i="28"/>
  <c r="F44" i="28" s="1"/>
  <c r="E37" i="28"/>
  <c r="D37" i="28"/>
  <c r="C37" i="28"/>
  <c r="M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W45" i="28" s="1"/>
  <c r="V13" i="28"/>
  <c r="V26" i="28" s="1"/>
  <c r="U13" i="28"/>
  <c r="U26" i="28" s="1"/>
  <c r="T13" i="28"/>
  <c r="S13" i="28"/>
  <c r="R13" i="28"/>
  <c r="R26" i="28" s="1"/>
  <c r="Q13" i="28"/>
  <c r="Q26" i="28" s="1"/>
  <c r="P13" i="28"/>
  <c r="O13" i="28"/>
  <c r="O26" i="28" s="1"/>
  <c r="O45" i="28" s="1"/>
  <c r="N13" i="28"/>
  <c r="N26" i="28" s="1"/>
  <c r="M13" i="28"/>
  <c r="L13" i="28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G45" i="28" s="1"/>
  <c r="F13" i="28"/>
  <c r="F26" i="28" s="1"/>
  <c r="F45" i="28" s="1"/>
  <c r="E13" i="28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Q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Y45" i="29" s="1"/>
  <c r="X37" i="29"/>
  <c r="W37" i="29"/>
  <c r="V37" i="29"/>
  <c r="V44" i="29" s="1"/>
  <c r="U37" i="29"/>
  <c r="T37" i="29"/>
  <c r="T44" i="29" s="1"/>
  <c r="S37" i="29"/>
  <c r="S44" i="29" s="1"/>
  <c r="R37" i="29"/>
  <c r="R44" i="29" s="1"/>
  <c r="Q37" i="29"/>
  <c r="P37" i="29"/>
  <c r="P44" i="29" s="1"/>
  <c r="O37" i="29"/>
  <c r="N37" i="29"/>
  <c r="N44" i="29" s="1"/>
  <c r="M37" i="29"/>
  <c r="M44" i="29" s="1"/>
  <c r="L37" i="29"/>
  <c r="K37" i="29"/>
  <c r="K44" i="29" s="1"/>
  <c r="J37" i="29"/>
  <c r="I37" i="29"/>
  <c r="H37" i="29"/>
  <c r="H44" i="29" s="1"/>
  <c r="G37" i="29"/>
  <c r="F37" i="29"/>
  <c r="E37" i="29"/>
  <c r="E44" i="29" s="1"/>
  <c r="D37" i="29"/>
  <c r="C37" i="29"/>
  <c r="C44" i="29" s="1"/>
  <c r="I26" i="29"/>
  <c r="AA25" i="29"/>
  <c r="Y25" i="29"/>
  <c r="X25" i="29"/>
  <c r="Z25" i="29" s="1"/>
  <c r="W25" i="29"/>
  <c r="V25" i="29"/>
  <c r="U25" i="29"/>
  <c r="T25" i="29"/>
  <c r="T26" i="29" s="1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V26" i="29" s="1"/>
  <c r="U13" i="29"/>
  <c r="U26" i="29" s="1"/>
  <c r="U45" i="29" s="1"/>
  <c r="T13" i="29"/>
  <c r="S13" i="29"/>
  <c r="S26" i="29" s="1"/>
  <c r="R13" i="29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K13" i="29"/>
  <c r="K26" i="29" s="1"/>
  <c r="J13" i="29"/>
  <c r="I13" i="29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X44" i="30"/>
  <c r="Z44" i="30" s="1"/>
  <c r="K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Z37" i="30"/>
  <c r="Y37" i="30"/>
  <c r="X37" i="30"/>
  <c r="W37" i="30"/>
  <c r="W44" i="30" s="1"/>
  <c r="V37" i="30"/>
  <c r="U37" i="30"/>
  <c r="U44" i="30" s="1"/>
  <c r="T37" i="30"/>
  <c r="S37" i="30"/>
  <c r="S44" i="30" s="1"/>
  <c r="R37" i="30"/>
  <c r="R44" i="30" s="1"/>
  <c r="Q37" i="30"/>
  <c r="P37" i="30"/>
  <c r="O37" i="30"/>
  <c r="O44" i="30" s="1"/>
  <c r="N37" i="30"/>
  <c r="M37" i="30"/>
  <c r="M44" i="30" s="1"/>
  <c r="L37" i="30"/>
  <c r="K37" i="30"/>
  <c r="J37" i="30"/>
  <c r="J44" i="30" s="1"/>
  <c r="I37" i="30"/>
  <c r="I44" i="30" s="1"/>
  <c r="H37" i="30"/>
  <c r="G37" i="30"/>
  <c r="G44" i="30" s="1"/>
  <c r="F37" i="30"/>
  <c r="E37" i="30"/>
  <c r="E44" i="30" s="1"/>
  <c r="D37" i="30"/>
  <c r="C37" i="30"/>
  <c r="C44" i="30" s="1"/>
  <c r="AA26" i="30"/>
  <c r="AA45" i="30" s="1"/>
  <c r="U26" i="30"/>
  <c r="S26" i="30"/>
  <c r="S45" i="30" s="1"/>
  <c r="M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W26" i="30" s="1"/>
  <c r="V13" i="30"/>
  <c r="U13" i="30"/>
  <c r="T13" i="30"/>
  <c r="S13" i="30"/>
  <c r="R13" i="30"/>
  <c r="R26" i="30" s="1"/>
  <c r="Q13" i="30"/>
  <c r="Q26" i="30" s="1"/>
  <c r="P13" i="30"/>
  <c r="P26" i="30" s="1"/>
  <c r="O13" i="30"/>
  <c r="O26" i="30" s="1"/>
  <c r="N13" i="30"/>
  <c r="M13" i="30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S44" i="31"/>
  <c r="S45" i="31" s="1"/>
  <c r="L44" i="31"/>
  <c r="E44" i="31"/>
  <c r="AA43" i="31"/>
  <c r="Y43" i="31"/>
  <c r="X43" i="3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Z37" i="31"/>
  <c r="Y37" i="31"/>
  <c r="X37" i="31"/>
  <c r="X44" i="31" s="1"/>
  <c r="W37" i="31"/>
  <c r="V37" i="31"/>
  <c r="V44" i="31" s="1"/>
  <c r="U37" i="31"/>
  <c r="T37" i="31"/>
  <c r="T44" i="31" s="1"/>
  <c r="S37" i="31"/>
  <c r="R37" i="31"/>
  <c r="R44" i="31" s="1"/>
  <c r="Q37" i="31"/>
  <c r="P37" i="31"/>
  <c r="P44" i="31" s="1"/>
  <c r="O37" i="31"/>
  <c r="N37" i="31"/>
  <c r="N44" i="31" s="1"/>
  <c r="M37" i="31"/>
  <c r="L37" i="31"/>
  <c r="K37" i="31"/>
  <c r="K44" i="31" s="1"/>
  <c r="J37" i="31"/>
  <c r="J44" i="31" s="1"/>
  <c r="J45" i="31" s="1"/>
  <c r="I37" i="31"/>
  <c r="H37" i="31"/>
  <c r="H44" i="31" s="1"/>
  <c r="G37" i="31"/>
  <c r="F37" i="31"/>
  <c r="F44" i="31" s="1"/>
  <c r="E37" i="31"/>
  <c r="D37" i="31"/>
  <c r="D44" i="31" s="1"/>
  <c r="C37" i="31"/>
  <c r="AA26" i="31"/>
  <c r="U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W26" i="31" s="1"/>
  <c r="V13" i="31"/>
  <c r="U13" i="31"/>
  <c r="T13" i="31"/>
  <c r="S13" i="31"/>
  <c r="S26" i="31" s="1"/>
  <c r="R13" i="31"/>
  <c r="R26" i="31" s="1"/>
  <c r="Q13" i="31"/>
  <c r="Q26" i="31" s="1"/>
  <c r="Q45" i="31" s="1"/>
  <c r="P13" i="31"/>
  <c r="O13" i="31"/>
  <c r="O26" i="31" s="1"/>
  <c r="N13" i="31"/>
  <c r="M13" i="31"/>
  <c r="M26" i="31" s="1"/>
  <c r="L13" i="31"/>
  <c r="K13" i="31"/>
  <c r="K26" i="31" s="1"/>
  <c r="K45" i="31" s="1"/>
  <c r="J13" i="31"/>
  <c r="J26" i="31" s="1"/>
  <c r="I13" i="31"/>
  <c r="H13" i="31"/>
  <c r="H26" i="31" s="1"/>
  <c r="G13" i="31"/>
  <c r="G26" i="31" s="1"/>
  <c r="F13" i="31"/>
  <c r="E13" i="31"/>
  <c r="E26" i="31" s="1"/>
  <c r="D13" i="3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Z37" i="1" s="1"/>
  <c r="X37" i="1"/>
  <c r="X44" i="1" s="1"/>
  <c r="W37" i="1"/>
  <c r="W44" i="1" s="1"/>
  <c r="V37" i="1"/>
  <c r="U37" i="1"/>
  <c r="U44" i="1" s="1"/>
  <c r="T37" i="1"/>
  <c r="T44" i="1" s="1"/>
  <c r="S37" i="1"/>
  <c r="R37" i="1"/>
  <c r="R44" i="1" s="1"/>
  <c r="R45" i="1" s="1"/>
  <c r="Q37" i="1"/>
  <c r="P37" i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AA26" i="1"/>
  <c r="S26" i="1"/>
  <c r="AA25" i="1"/>
  <c r="Y25" i="1"/>
  <c r="X25" i="1"/>
  <c r="Z25" i="1" s="1"/>
  <c r="W25" i="1"/>
  <c r="V25" i="1"/>
  <c r="V26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T13" i="1"/>
  <c r="S13" i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F13" i="1"/>
  <c r="F26" i="1" s="1"/>
  <c r="E13" i="1"/>
  <c r="E26" i="1" s="1"/>
  <c r="D13" i="1"/>
  <c r="C13" i="1"/>
  <c r="C26" i="1" s="1"/>
  <c r="C44" i="28" l="1"/>
  <c r="M44" i="17"/>
  <c r="P45" i="1"/>
  <c r="K45" i="30"/>
  <c r="AA45" i="26"/>
  <c r="Z26" i="21"/>
  <c r="P44" i="19"/>
  <c r="I44" i="23"/>
  <c r="G26" i="14"/>
  <c r="G45" i="14" s="1"/>
  <c r="M45" i="25"/>
  <c r="X26" i="30"/>
  <c r="F44" i="29"/>
  <c r="P44" i="15"/>
  <c r="AA44" i="11"/>
  <c r="Y45" i="30"/>
  <c r="F26" i="23"/>
  <c r="F45" i="23" s="1"/>
  <c r="I26" i="31"/>
  <c r="I45" i="31" s="1"/>
  <c r="C45" i="31"/>
  <c r="H44" i="27"/>
  <c r="P44" i="27"/>
  <c r="T45" i="26"/>
  <c r="W45" i="31"/>
  <c r="F45" i="1"/>
  <c r="E26" i="25"/>
  <c r="E45" i="25" s="1"/>
  <c r="H44" i="12"/>
  <c r="E44" i="24"/>
  <c r="U44" i="24"/>
  <c r="F45" i="30"/>
  <c r="N26" i="30"/>
  <c r="N45" i="30" s="1"/>
  <c r="V26" i="30"/>
  <c r="V45" i="30" s="1"/>
  <c r="I45" i="28"/>
  <c r="Q45" i="28"/>
  <c r="Y45" i="28"/>
  <c r="D26" i="27"/>
  <c r="L26" i="27"/>
  <c r="T26" i="27"/>
  <c r="T45" i="27" s="1"/>
  <c r="C45" i="24"/>
  <c r="K45" i="24"/>
  <c r="S45" i="24"/>
  <c r="N45" i="22"/>
  <c r="Q44" i="22"/>
  <c r="M44" i="24"/>
  <c r="S45" i="1"/>
  <c r="I44" i="28"/>
  <c r="AA45" i="27"/>
  <c r="K45" i="25"/>
  <c r="D26" i="23"/>
  <c r="D45" i="23" s="1"/>
  <c r="L26" i="23"/>
  <c r="L45" i="23" s="1"/>
  <c r="T26" i="23"/>
  <c r="T45" i="23" s="1"/>
  <c r="J26" i="12"/>
  <c r="J45" i="12" s="1"/>
  <c r="R45" i="9"/>
  <c r="N45" i="4"/>
  <c r="G45" i="1"/>
  <c r="O45" i="1"/>
  <c r="W45" i="1"/>
  <c r="H45" i="31"/>
  <c r="P26" i="31"/>
  <c r="P45" i="31" s="1"/>
  <c r="Z25" i="31"/>
  <c r="G45" i="30"/>
  <c r="O45" i="30"/>
  <c r="W45" i="30"/>
  <c r="H44" i="30"/>
  <c r="H45" i="30" s="1"/>
  <c r="P44" i="30"/>
  <c r="P45" i="30" s="1"/>
  <c r="Z13" i="28"/>
  <c r="P26" i="28"/>
  <c r="P45" i="28" s="1"/>
  <c r="Z25" i="28"/>
  <c r="J45" i="28"/>
  <c r="R45" i="28"/>
  <c r="AA44" i="28"/>
  <c r="AA45" i="28" s="1"/>
  <c r="Y45" i="26"/>
  <c r="D26" i="25"/>
  <c r="L26" i="25"/>
  <c r="V44" i="25"/>
  <c r="Z44" i="22"/>
  <c r="I45" i="21"/>
  <c r="Z37" i="13"/>
  <c r="G44" i="12"/>
  <c r="G45" i="12" s="1"/>
  <c r="O44" i="12"/>
  <c r="O45" i="12" s="1"/>
  <c r="W44" i="12"/>
  <c r="F45" i="10"/>
  <c r="N45" i="9"/>
  <c r="Z25" i="7"/>
  <c r="Q45" i="6"/>
  <c r="Y45" i="6"/>
  <c r="J26" i="6"/>
  <c r="J45" i="6" s="1"/>
  <c r="G44" i="2"/>
  <c r="I44" i="1"/>
  <c r="Y44" i="30"/>
  <c r="I44" i="29"/>
  <c r="I45" i="29" s="1"/>
  <c r="Z43" i="27"/>
  <c r="V45" i="25"/>
  <c r="V45" i="24"/>
  <c r="G44" i="5"/>
  <c r="G45" i="5" s="1"/>
  <c r="O44" i="3"/>
  <c r="O45" i="3" s="1"/>
  <c r="J45" i="30"/>
  <c r="P45" i="29"/>
  <c r="S26" i="28"/>
  <c r="S45" i="28" s="1"/>
  <c r="L26" i="26"/>
  <c r="L45" i="26" s="1"/>
  <c r="O45" i="25"/>
  <c r="D45" i="21"/>
  <c r="N45" i="12"/>
  <c r="V45" i="9"/>
  <c r="J26" i="8"/>
  <c r="R26" i="8"/>
  <c r="R45" i="8" s="1"/>
  <c r="G44" i="8"/>
  <c r="O44" i="8"/>
  <c r="W44" i="8"/>
  <c r="W45" i="8" s="1"/>
  <c r="C45" i="7"/>
  <c r="G44" i="7"/>
  <c r="G45" i="7" s="1"/>
  <c r="W44" i="7"/>
  <c r="D45" i="5"/>
  <c r="J26" i="4"/>
  <c r="J45" i="4" s="1"/>
  <c r="R26" i="4"/>
  <c r="R45" i="4" s="1"/>
  <c r="G44" i="4"/>
  <c r="G45" i="4" s="1"/>
  <c r="O44" i="4"/>
  <c r="O45" i="4" s="1"/>
  <c r="W44" i="4"/>
  <c r="W45" i="4" s="1"/>
  <c r="J26" i="20"/>
  <c r="J45" i="20" s="1"/>
  <c r="C44" i="1"/>
  <c r="C45" i="1" s="1"/>
  <c r="K44" i="1"/>
  <c r="K45" i="1" s="1"/>
  <c r="S44" i="1"/>
  <c r="AA44" i="1"/>
  <c r="AA45" i="1" s="1"/>
  <c r="D26" i="31"/>
  <c r="L26" i="31"/>
  <c r="L45" i="31" s="1"/>
  <c r="T26" i="31"/>
  <c r="Q45" i="29"/>
  <c r="L26" i="28"/>
  <c r="L45" i="28" s="1"/>
  <c r="T26" i="28"/>
  <c r="T45" i="28" s="1"/>
  <c r="O26" i="27"/>
  <c r="O45" i="27" s="1"/>
  <c r="W26" i="27"/>
  <c r="W45" i="27" s="1"/>
  <c r="E26" i="26"/>
  <c r="E45" i="26" s="1"/>
  <c r="M26" i="26"/>
  <c r="M45" i="26" s="1"/>
  <c r="H26" i="25"/>
  <c r="H45" i="25" s="1"/>
  <c r="Z37" i="25"/>
  <c r="Y44" i="25"/>
  <c r="H45" i="24"/>
  <c r="P45" i="24"/>
  <c r="E45" i="21"/>
  <c r="M45" i="21"/>
  <c r="U45" i="21"/>
  <c r="M44" i="19"/>
  <c r="U44" i="19"/>
  <c r="P45" i="17"/>
  <c r="G45" i="13"/>
  <c r="W45" i="12"/>
  <c r="W45" i="9"/>
  <c r="D45" i="7"/>
  <c r="X44" i="7"/>
  <c r="Z44" i="7" s="1"/>
  <c r="Z37" i="7"/>
  <c r="E26" i="5"/>
  <c r="E45" i="5" s="1"/>
  <c r="M26" i="5"/>
  <c r="M45" i="5" s="1"/>
  <c r="U26" i="5"/>
  <c r="U45" i="5" s="1"/>
  <c r="R26" i="6"/>
  <c r="W44" i="2"/>
  <c r="I45" i="1"/>
  <c r="Y44" i="1"/>
  <c r="Y45" i="1" s="1"/>
  <c r="I45" i="30"/>
  <c r="D45" i="26"/>
  <c r="U44" i="26"/>
  <c r="U45" i="26" s="1"/>
  <c r="F26" i="25"/>
  <c r="F45" i="25" s="1"/>
  <c r="F45" i="24"/>
  <c r="P26" i="14"/>
  <c r="P45" i="14" s="1"/>
  <c r="W44" i="5"/>
  <c r="W44" i="3"/>
  <c r="W45" i="3" s="1"/>
  <c r="H45" i="29"/>
  <c r="M44" i="28"/>
  <c r="F45" i="26"/>
  <c r="W45" i="25"/>
  <c r="P26" i="23"/>
  <c r="P45" i="23" s="1"/>
  <c r="L45" i="21"/>
  <c r="D26" i="1"/>
  <c r="D45" i="1" s="1"/>
  <c r="L26" i="1"/>
  <c r="L45" i="1" s="1"/>
  <c r="T26" i="1"/>
  <c r="T45" i="1" s="1"/>
  <c r="E45" i="31"/>
  <c r="M44" i="31"/>
  <c r="M45" i="31" s="1"/>
  <c r="D26" i="30"/>
  <c r="L26" i="30"/>
  <c r="L45" i="30" s="1"/>
  <c r="T26" i="30"/>
  <c r="T45" i="30" s="1"/>
  <c r="M45" i="30"/>
  <c r="D44" i="30"/>
  <c r="L44" i="30"/>
  <c r="T44" i="30"/>
  <c r="AA45" i="29"/>
  <c r="D44" i="29"/>
  <c r="L44" i="29"/>
  <c r="L45" i="29" s="1"/>
  <c r="E26" i="28"/>
  <c r="E45" i="28" s="1"/>
  <c r="X44" i="28"/>
  <c r="Z44" i="28" s="1"/>
  <c r="H45" i="27"/>
  <c r="D44" i="27"/>
  <c r="L44" i="27"/>
  <c r="Y45" i="25"/>
  <c r="H45" i="22"/>
  <c r="Q44" i="21"/>
  <c r="Q45" i="21" s="1"/>
  <c r="H26" i="15"/>
  <c r="H45" i="15" s="1"/>
  <c r="P26" i="15"/>
  <c r="P45" i="15" s="1"/>
  <c r="H45" i="13"/>
  <c r="P45" i="12"/>
  <c r="C26" i="10"/>
  <c r="C45" i="10" s="1"/>
  <c r="O44" i="10"/>
  <c r="O45" i="10" s="1"/>
  <c r="C45" i="9"/>
  <c r="S45" i="9"/>
  <c r="S45" i="7"/>
  <c r="T45" i="5"/>
  <c r="Q45" i="3"/>
  <c r="V45" i="2"/>
  <c r="Q44" i="1"/>
  <c r="Q45" i="1" s="1"/>
  <c r="AA44" i="31"/>
  <c r="AA45" i="31" s="1"/>
  <c r="Q44" i="30"/>
  <c r="Q45" i="30" s="1"/>
  <c r="Q44" i="27"/>
  <c r="Q45" i="27" s="1"/>
  <c r="S45" i="26"/>
  <c r="M44" i="26"/>
  <c r="N26" i="25"/>
  <c r="N45" i="25" s="1"/>
  <c r="N45" i="24"/>
  <c r="H26" i="14"/>
  <c r="H45" i="14" s="1"/>
  <c r="O44" i="5"/>
  <c r="G44" i="3"/>
  <c r="G45" i="3" s="1"/>
  <c r="C44" i="31"/>
  <c r="J44" i="29"/>
  <c r="N26" i="27"/>
  <c r="X26" i="22"/>
  <c r="X45" i="22" s="1"/>
  <c r="Z13" i="22"/>
  <c r="T26" i="21"/>
  <c r="T45" i="21" s="1"/>
  <c r="T45" i="15"/>
  <c r="M45" i="1"/>
  <c r="F44" i="1"/>
  <c r="N44" i="1"/>
  <c r="N45" i="1" s="1"/>
  <c r="V44" i="1"/>
  <c r="V45" i="1" s="1"/>
  <c r="F26" i="31"/>
  <c r="F45" i="31" s="1"/>
  <c r="N26" i="31"/>
  <c r="N45" i="31" s="1"/>
  <c r="V26" i="31"/>
  <c r="V45" i="31" s="1"/>
  <c r="G44" i="31"/>
  <c r="G45" i="31" s="1"/>
  <c r="O44" i="31"/>
  <c r="O45" i="31" s="1"/>
  <c r="W44" i="31"/>
  <c r="F44" i="30"/>
  <c r="N44" i="30"/>
  <c r="V44" i="30"/>
  <c r="C45" i="29"/>
  <c r="O26" i="26"/>
  <c r="I44" i="26"/>
  <c r="I45" i="26" s="1"/>
  <c r="D44" i="25"/>
  <c r="L44" i="25"/>
  <c r="AA44" i="25"/>
  <c r="Z13" i="24"/>
  <c r="C45" i="23"/>
  <c r="M26" i="20"/>
  <c r="M45" i="20" s="1"/>
  <c r="Q45" i="19"/>
  <c r="H26" i="16"/>
  <c r="H45" i="16" s="1"/>
  <c r="P26" i="16"/>
  <c r="P45" i="16" s="1"/>
  <c r="D45" i="14"/>
  <c r="L45" i="14"/>
  <c r="T45" i="14"/>
  <c r="X44" i="13"/>
  <c r="Z44" i="13" s="1"/>
  <c r="O45" i="11"/>
  <c r="J45" i="9"/>
  <c r="W45" i="5"/>
  <c r="N45" i="3"/>
  <c r="V45" i="3"/>
  <c r="M26" i="22"/>
  <c r="M45" i="22" s="1"/>
  <c r="U26" i="22"/>
  <c r="U45" i="22" s="1"/>
  <c r="D26" i="22"/>
  <c r="D45" i="22" s="1"/>
  <c r="L26" i="22"/>
  <c r="L45" i="22" s="1"/>
  <c r="T26" i="22"/>
  <c r="T45" i="22" s="1"/>
  <c r="F26" i="21"/>
  <c r="F45" i="21" s="1"/>
  <c r="N26" i="21"/>
  <c r="N45" i="21" s="1"/>
  <c r="V26" i="21"/>
  <c r="V45" i="21" s="1"/>
  <c r="O45" i="20"/>
  <c r="D45" i="20"/>
  <c r="X26" i="18"/>
  <c r="C26" i="16"/>
  <c r="C45" i="16" s="1"/>
  <c r="K26" i="16"/>
  <c r="K45" i="16" s="1"/>
  <c r="S26" i="16"/>
  <c r="S45" i="16" s="1"/>
  <c r="M45" i="15"/>
  <c r="E44" i="14"/>
  <c r="M44" i="14"/>
  <c r="U44" i="14"/>
  <c r="I45" i="13"/>
  <c r="Q45" i="13"/>
  <c r="Y45" i="13"/>
  <c r="R44" i="13"/>
  <c r="R45" i="13" s="1"/>
  <c r="D45" i="12"/>
  <c r="L45" i="12"/>
  <c r="T45" i="12"/>
  <c r="Y45" i="12"/>
  <c r="P45" i="10"/>
  <c r="H45" i="9"/>
  <c r="G44" i="9"/>
  <c r="G45" i="8"/>
  <c r="O45" i="8"/>
  <c r="Q45" i="8"/>
  <c r="J26" i="7"/>
  <c r="J45" i="7" s="1"/>
  <c r="H44" i="7"/>
  <c r="H45" i="7" s="1"/>
  <c r="C45" i="6"/>
  <c r="S45" i="6"/>
  <c r="J26" i="5"/>
  <c r="R26" i="5"/>
  <c r="H45" i="2"/>
  <c r="P45" i="2"/>
  <c r="H26" i="20"/>
  <c r="P26" i="20"/>
  <c r="E44" i="20"/>
  <c r="E45" i="20" s="1"/>
  <c r="M44" i="20"/>
  <c r="U44" i="20"/>
  <c r="O45" i="19"/>
  <c r="W45" i="19"/>
  <c r="D45" i="19"/>
  <c r="AA45" i="11"/>
  <c r="J26" i="11"/>
  <c r="J45" i="11" s="1"/>
  <c r="R26" i="11"/>
  <c r="R45" i="11" s="1"/>
  <c r="H44" i="9"/>
  <c r="X44" i="9"/>
  <c r="H45" i="8"/>
  <c r="P45" i="8"/>
  <c r="J44" i="8"/>
  <c r="K45" i="7"/>
  <c r="J44" i="5"/>
  <c r="R44" i="5"/>
  <c r="G26" i="22"/>
  <c r="O26" i="22"/>
  <c r="W26" i="22"/>
  <c r="Z50" i="22"/>
  <c r="I45" i="20"/>
  <c r="F44" i="20"/>
  <c r="P26" i="19"/>
  <c r="P45" i="19" s="1"/>
  <c r="X26" i="19"/>
  <c r="X45" i="19" s="1"/>
  <c r="C26" i="18"/>
  <c r="C45" i="18" s="1"/>
  <c r="S26" i="18"/>
  <c r="S45" i="18" s="1"/>
  <c r="AA26" i="18"/>
  <c r="AA45" i="18" s="1"/>
  <c r="Z25" i="18"/>
  <c r="J26" i="17"/>
  <c r="J45" i="17" s="1"/>
  <c r="R26" i="17"/>
  <c r="R45" i="17" s="1"/>
  <c r="E26" i="16"/>
  <c r="E45" i="16" s="1"/>
  <c r="M26" i="16"/>
  <c r="M45" i="16" s="1"/>
  <c r="U26" i="16"/>
  <c r="U45" i="16" s="1"/>
  <c r="K45" i="15"/>
  <c r="C45" i="14"/>
  <c r="K45" i="14"/>
  <c r="S45" i="14"/>
  <c r="C45" i="13"/>
  <c r="F45" i="12"/>
  <c r="V45" i="12"/>
  <c r="AA26" i="9"/>
  <c r="AA45" i="9" s="1"/>
  <c r="C44" i="8"/>
  <c r="K44" i="8"/>
  <c r="C44" i="7"/>
  <c r="K44" i="7"/>
  <c r="S44" i="7"/>
  <c r="M26" i="6"/>
  <c r="M45" i="6" s="1"/>
  <c r="U26" i="6"/>
  <c r="U45" i="6" s="1"/>
  <c r="G44" i="6"/>
  <c r="O44" i="6"/>
  <c r="W44" i="6"/>
  <c r="AA44" i="4"/>
  <c r="AA45" i="4" s="1"/>
  <c r="AA26" i="3"/>
  <c r="AA45" i="3" s="1"/>
  <c r="J26" i="3"/>
  <c r="J45" i="3" s="1"/>
  <c r="R26" i="3"/>
  <c r="R45" i="3" s="1"/>
  <c r="AA26" i="2"/>
  <c r="AA45" i="2" s="1"/>
  <c r="J26" i="2"/>
  <c r="R26" i="2"/>
  <c r="Z13" i="21"/>
  <c r="C45" i="20"/>
  <c r="S45" i="20"/>
  <c r="H44" i="20"/>
  <c r="Z25" i="19"/>
  <c r="T45" i="17"/>
  <c r="E44" i="15"/>
  <c r="U44" i="15"/>
  <c r="E45" i="13"/>
  <c r="M45" i="13"/>
  <c r="H45" i="12"/>
  <c r="L44" i="7"/>
  <c r="T44" i="7"/>
  <c r="T45" i="7" s="1"/>
  <c r="T45" i="6"/>
  <c r="V45" i="5"/>
  <c r="C45" i="4"/>
  <c r="K45" i="4"/>
  <c r="S45" i="4"/>
  <c r="J26" i="22"/>
  <c r="R26" i="22"/>
  <c r="Z37" i="22"/>
  <c r="C26" i="21"/>
  <c r="C45" i="21" s="1"/>
  <c r="S26" i="21"/>
  <c r="S45" i="21" s="1"/>
  <c r="H45" i="21"/>
  <c r="L45" i="20"/>
  <c r="T45" i="20"/>
  <c r="C45" i="19"/>
  <c r="S45" i="19"/>
  <c r="F26" i="18"/>
  <c r="F45" i="18" s="1"/>
  <c r="N26" i="18"/>
  <c r="N45" i="18" s="1"/>
  <c r="V26" i="18"/>
  <c r="E26" i="17"/>
  <c r="M26" i="17"/>
  <c r="U26" i="17"/>
  <c r="N45" i="13"/>
  <c r="F45" i="11"/>
  <c r="P44" i="11"/>
  <c r="Z43" i="11"/>
  <c r="E45" i="9"/>
  <c r="E44" i="9"/>
  <c r="M44" i="9"/>
  <c r="M45" i="9" s="1"/>
  <c r="U44" i="9"/>
  <c r="U45" i="9" s="1"/>
  <c r="D45" i="8"/>
  <c r="F44" i="7"/>
  <c r="F45" i="7" s="1"/>
  <c r="N44" i="7"/>
  <c r="V44" i="7"/>
  <c r="V45" i="7" s="1"/>
  <c r="Z26" i="6"/>
  <c r="Z25" i="6"/>
  <c r="AA44" i="6"/>
  <c r="AA45" i="6" s="1"/>
  <c r="J44" i="6"/>
  <c r="R44" i="6"/>
  <c r="R45" i="6" s="1"/>
  <c r="L45" i="5"/>
  <c r="E45" i="3"/>
  <c r="I45" i="3"/>
  <c r="E45" i="2"/>
  <c r="M45" i="2"/>
  <c r="U45" i="2"/>
  <c r="N45" i="27"/>
  <c r="D45" i="31"/>
  <c r="T45" i="31"/>
  <c r="J45" i="1"/>
  <c r="Z26" i="27"/>
  <c r="X45" i="27"/>
  <c r="X45" i="1"/>
  <c r="Z45" i="1" s="1"/>
  <c r="Z26" i="1"/>
  <c r="Z26" i="30"/>
  <c r="X45" i="30"/>
  <c r="Z45" i="30" s="1"/>
  <c r="E45" i="1"/>
  <c r="U45" i="1"/>
  <c r="E45" i="30"/>
  <c r="N45" i="28"/>
  <c r="V45" i="28"/>
  <c r="R45" i="31"/>
  <c r="M45" i="29"/>
  <c r="Z45" i="22"/>
  <c r="Z25" i="20"/>
  <c r="X26" i="20"/>
  <c r="U45" i="30"/>
  <c r="M45" i="28"/>
  <c r="Z13" i="27"/>
  <c r="Z26" i="25"/>
  <c r="X45" i="25"/>
  <c r="Z45" i="25" s="1"/>
  <c r="L45" i="19"/>
  <c r="F45" i="29"/>
  <c r="Z13" i="31"/>
  <c r="K45" i="28"/>
  <c r="N45" i="26"/>
  <c r="V45" i="26"/>
  <c r="I45" i="25"/>
  <c r="I45" i="23"/>
  <c r="Z26" i="18"/>
  <c r="C45" i="17"/>
  <c r="K45" i="17"/>
  <c r="Y26" i="14"/>
  <c r="Y45" i="14" s="1"/>
  <c r="Z13" i="14"/>
  <c r="K45" i="23"/>
  <c r="Z13" i="20"/>
  <c r="X44" i="5"/>
  <c r="Z44" i="5" s="1"/>
  <c r="Z37" i="5"/>
  <c r="Y44" i="31"/>
  <c r="Z44" i="31" s="1"/>
  <c r="Z43" i="31"/>
  <c r="R45" i="30"/>
  <c r="Z13" i="30"/>
  <c r="K45" i="29"/>
  <c r="S45" i="29"/>
  <c r="E45" i="27"/>
  <c r="Z37" i="27"/>
  <c r="R45" i="25"/>
  <c r="Z13" i="25"/>
  <c r="N45" i="23"/>
  <c r="G45" i="22"/>
  <c r="O45" i="22"/>
  <c r="W45" i="22"/>
  <c r="U45" i="20"/>
  <c r="D45" i="17"/>
  <c r="X44" i="26"/>
  <c r="Z44" i="26" s="1"/>
  <c r="Z37" i="26"/>
  <c r="Z26" i="26"/>
  <c r="X45" i="26"/>
  <c r="K26" i="19"/>
  <c r="K45" i="19" s="1"/>
  <c r="Z13" i="1"/>
  <c r="T45" i="29"/>
  <c r="Z37" i="29"/>
  <c r="X44" i="29"/>
  <c r="Z44" i="29" s="1"/>
  <c r="C45" i="28"/>
  <c r="F45" i="27"/>
  <c r="Y44" i="27"/>
  <c r="Z44" i="27" s="1"/>
  <c r="H45" i="26"/>
  <c r="Z13" i="26"/>
  <c r="C45" i="25"/>
  <c r="AA45" i="25"/>
  <c r="X45" i="24"/>
  <c r="X44" i="23"/>
  <c r="Z37" i="23"/>
  <c r="O45" i="21"/>
  <c r="I45" i="18"/>
  <c r="X45" i="14"/>
  <c r="Z45" i="14" s="1"/>
  <c r="Z26" i="14"/>
  <c r="X26" i="31"/>
  <c r="S45" i="23"/>
  <c r="U45" i="31"/>
  <c r="C45" i="30"/>
  <c r="V45" i="29"/>
  <c r="Q45" i="26"/>
  <c r="Q45" i="22"/>
  <c r="Z43" i="20"/>
  <c r="X44" i="20"/>
  <c r="P45" i="27"/>
  <c r="X44" i="21"/>
  <c r="Z37" i="21"/>
  <c r="D45" i="29"/>
  <c r="D45" i="28"/>
  <c r="V45" i="27"/>
  <c r="P45" i="26"/>
  <c r="N45" i="29"/>
  <c r="X26" i="29"/>
  <c r="U45" i="28"/>
  <c r="G26" i="27"/>
  <c r="G45" i="27" s="1"/>
  <c r="U45" i="25"/>
  <c r="Z37" i="24"/>
  <c r="Y44" i="24"/>
  <c r="Z44" i="24" s="1"/>
  <c r="Z43" i="24"/>
  <c r="Y44" i="20"/>
  <c r="Y45" i="20" s="1"/>
  <c r="Z37" i="20"/>
  <c r="G44" i="29"/>
  <c r="G45" i="29" s="1"/>
  <c r="O44" i="29"/>
  <c r="O45" i="29" s="1"/>
  <c r="W44" i="29"/>
  <c r="W45" i="29" s="1"/>
  <c r="X26" i="28"/>
  <c r="J26" i="26"/>
  <c r="J45" i="26" s="1"/>
  <c r="R26" i="26"/>
  <c r="R45" i="26" s="1"/>
  <c r="E26" i="24"/>
  <c r="E45" i="24" s="1"/>
  <c r="M26" i="24"/>
  <c r="M45" i="24" s="1"/>
  <c r="U26" i="24"/>
  <c r="U45" i="24" s="1"/>
  <c r="Y45" i="24"/>
  <c r="AA45" i="23"/>
  <c r="J44" i="23"/>
  <c r="J45" i="23" s="1"/>
  <c r="R44" i="23"/>
  <c r="F45" i="22"/>
  <c r="V45" i="22"/>
  <c r="K45" i="21"/>
  <c r="J44" i="21"/>
  <c r="J45" i="21" s="1"/>
  <c r="R44" i="21"/>
  <c r="R45" i="21" s="1"/>
  <c r="P44" i="20"/>
  <c r="M45" i="19"/>
  <c r="U45" i="19"/>
  <c r="S45" i="17"/>
  <c r="O45" i="15"/>
  <c r="D45" i="13"/>
  <c r="L45" i="13"/>
  <c r="I45" i="24"/>
  <c r="Z26" i="22"/>
  <c r="I45" i="22"/>
  <c r="P45" i="21"/>
  <c r="F45" i="16"/>
  <c r="N45" i="16"/>
  <c r="V45" i="16"/>
  <c r="O45" i="16"/>
  <c r="X45" i="15"/>
  <c r="Z45" i="15" s="1"/>
  <c r="Z26" i="15"/>
  <c r="AA45" i="14"/>
  <c r="AA45" i="10"/>
  <c r="J26" i="29"/>
  <c r="J45" i="29" s="1"/>
  <c r="R26" i="29"/>
  <c r="R45" i="29" s="1"/>
  <c r="Z26" i="24"/>
  <c r="Z26" i="23"/>
  <c r="X45" i="18"/>
  <c r="Z45" i="18" s="1"/>
  <c r="Q45" i="23"/>
  <c r="J45" i="22"/>
  <c r="R45" i="22"/>
  <c r="G45" i="20"/>
  <c r="W45" i="20"/>
  <c r="I45" i="19"/>
  <c r="Z13" i="19"/>
  <c r="Y26" i="19"/>
  <c r="Z44" i="19"/>
  <c r="J26" i="18"/>
  <c r="J45" i="18" s="1"/>
  <c r="R26" i="18"/>
  <c r="R45" i="18" s="1"/>
  <c r="Q45" i="18"/>
  <c r="G44" i="26"/>
  <c r="G45" i="26" s="1"/>
  <c r="O44" i="26"/>
  <c r="W44" i="26"/>
  <c r="W45" i="26" s="1"/>
  <c r="J26" i="24"/>
  <c r="J45" i="24" s="1"/>
  <c r="R26" i="24"/>
  <c r="R45" i="24" s="1"/>
  <c r="Q45" i="24"/>
  <c r="R45" i="23"/>
  <c r="G44" i="23"/>
  <c r="G45" i="23" s="1"/>
  <c r="O44" i="23"/>
  <c r="O45" i="23" s="1"/>
  <c r="W44" i="23"/>
  <c r="W45" i="23" s="1"/>
  <c r="G44" i="21"/>
  <c r="G45" i="21" s="1"/>
  <c r="O44" i="21"/>
  <c r="W44" i="21"/>
  <c r="W45" i="21" s="1"/>
  <c r="R45" i="19"/>
  <c r="AA26" i="19"/>
  <c r="AA45" i="19" s="1"/>
  <c r="Z44" i="18"/>
  <c r="I45" i="15"/>
  <c r="Q45" i="15"/>
  <c r="Y26" i="15"/>
  <c r="Y45" i="15" s="1"/>
  <c r="Z13" i="15"/>
  <c r="P45" i="18"/>
  <c r="J45" i="15"/>
  <c r="R45" i="15"/>
  <c r="E45" i="14"/>
  <c r="M45" i="14"/>
  <c r="U45" i="14"/>
  <c r="S45" i="13"/>
  <c r="C45" i="8"/>
  <c r="K45" i="8"/>
  <c r="D45" i="6"/>
  <c r="E45" i="18"/>
  <c r="M45" i="18"/>
  <c r="U45" i="18"/>
  <c r="E45" i="17"/>
  <c r="M45" i="17"/>
  <c r="U45" i="17"/>
  <c r="H45" i="17"/>
  <c r="W45" i="16"/>
  <c r="F45" i="14"/>
  <c r="N45" i="14"/>
  <c r="V45" i="14"/>
  <c r="I45" i="9"/>
  <c r="L45" i="8"/>
  <c r="M45" i="7"/>
  <c r="V45" i="18"/>
  <c r="I26" i="16"/>
  <c r="I45" i="16" s="1"/>
  <c r="Q26" i="16"/>
  <c r="Q45" i="16" s="1"/>
  <c r="Y26" i="16"/>
  <c r="Y45" i="16" s="1"/>
  <c r="Z25" i="16"/>
  <c r="X26" i="16"/>
  <c r="G45" i="15"/>
  <c r="Z44" i="14"/>
  <c r="AA45" i="13"/>
  <c r="AA44" i="13"/>
  <c r="Q45" i="12"/>
  <c r="K45" i="10"/>
  <c r="N45" i="7"/>
  <c r="Z13" i="23"/>
  <c r="F26" i="20"/>
  <c r="F45" i="20" s="1"/>
  <c r="N26" i="20"/>
  <c r="N45" i="20" s="1"/>
  <c r="V26" i="20"/>
  <c r="V45" i="20" s="1"/>
  <c r="H45" i="18"/>
  <c r="Z44" i="17"/>
  <c r="E45" i="15"/>
  <c r="U45" i="15"/>
  <c r="K45" i="13"/>
  <c r="R45" i="12"/>
  <c r="J44" i="19"/>
  <c r="J45" i="19" s="1"/>
  <c r="R44" i="19"/>
  <c r="Z37" i="19"/>
  <c r="I26" i="17"/>
  <c r="I45" i="17" s="1"/>
  <c r="Q26" i="17"/>
  <c r="Q45" i="17" s="1"/>
  <c r="Y26" i="17"/>
  <c r="Y45" i="17" s="1"/>
  <c r="Z25" i="17"/>
  <c r="X26" i="17"/>
  <c r="G45" i="16"/>
  <c r="Z44" i="15"/>
  <c r="J45" i="14"/>
  <c r="R45" i="14"/>
  <c r="X44" i="12"/>
  <c r="Z44" i="12" s="1"/>
  <c r="Z37" i="12"/>
  <c r="S45" i="10"/>
  <c r="T45" i="13"/>
  <c r="AA45" i="12"/>
  <c r="Q45" i="10"/>
  <c r="T45" i="8"/>
  <c r="Z37" i="18"/>
  <c r="Z37" i="17"/>
  <c r="Z37" i="16"/>
  <c r="Z37" i="15"/>
  <c r="Z37" i="14"/>
  <c r="X26" i="12"/>
  <c r="Z13" i="12"/>
  <c r="S45" i="12"/>
  <c r="Z37" i="11"/>
  <c r="L45" i="7"/>
  <c r="W45" i="7"/>
  <c r="J45" i="2"/>
  <c r="R45" i="2"/>
  <c r="Z44" i="9"/>
  <c r="G45" i="6"/>
  <c r="O45" i="6"/>
  <c r="W45" i="6"/>
  <c r="X44" i="6"/>
  <c r="Z44" i="6" s="1"/>
  <c r="Z37" i="6"/>
  <c r="C45" i="3"/>
  <c r="K45" i="3"/>
  <c r="S45" i="3"/>
  <c r="K45" i="12"/>
  <c r="X44" i="11"/>
  <c r="Z44" i="11" s="1"/>
  <c r="D45" i="10"/>
  <c r="L45" i="10"/>
  <c r="T45" i="10"/>
  <c r="Z26" i="10"/>
  <c r="Y44" i="10"/>
  <c r="Y45" i="10" s="1"/>
  <c r="Z45" i="10" s="1"/>
  <c r="P45" i="6"/>
  <c r="X26" i="13"/>
  <c r="Z13" i="13"/>
  <c r="H45" i="11"/>
  <c r="P45" i="11"/>
  <c r="Q45" i="11"/>
  <c r="E45" i="10"/>
  <c r="D45" i="9"/>
  <c r="L45" i="9"/>
  <c r="T45" i="9"/>
  <c r="G45" i="9"/>
  <c r="O45" i="7"/>
  <c r="D45" i="4"/>
  <c r="F45" i="6"/>
  <c r="N45" i="6"/>
  <c r="D45" i="3"/>
  <c r="C45" i="2"/>
  <c r="K45" i="2"/>
  <c r="S45" i="2"/>
  <c r="X44" i="8"/>
  <c r="Z44" i="8" s="1"/>
  <c r="X26" i="7"/>
  <c r="Z13" i="7"/>
  <c r="F45" i="4"/>
  <c r="L45" i="4"/>
  <c r="R45" i="7"/>
  <c r="L45" i="6"/>
  <c r="N45" i="5"/>
  <c r="X44" i="4"/>
  <c r="Z44" i="4" s="1"/>
  <c r="Z37" i="4"/>
  <c r="F45" i="3"/>
  <c r="L45" i="3"/>
  <c r="X26" i="8"/>
  <c r="Z13" i="8"/>
  <c r="H45" i="4"/>
  <c r="P45" i="4"/>
  <c r="X45" i="4"/>
  <c r="Z45" i="4" s="1"/>
  <c r="Z26" i="4"/>
  <c r="T45" i="4"/>
  <c r="X44" i="3"/>
  <c r="Z44" i="3" s="1"/>
  <c r="Z37" i="3"/>
  <c r="F45" i="2"/>
  <c r="N45" i="2"/>
  <c r="L45" i="2"/>
  <c r="Z13" i="11"/>
  <c r="Z13" i="10"/>
  <c r="H45" i="5"/>
  <c r="P45" i="5"/>
  <c r="Z26" i="5"/>
  <c r="O45" i="5"/>
  <c r="H45" i="3"/>
  <c r="P45" i="3"/>
  <c r="Z26" i="3"/>
  <c r="T45" i="3"/>
  <c r="G45" i="2"/>
  <c r="O45" i="2"/>
  <c r="W45" i="2"/>
  <c r="X44" i="2"/>
  <c r="Z44" i="2" s="1"/>
  <c r="Z37" i="2"/>
  <c r="X26" i="9"/>
  <c r="Z13" i="9"/>
  <c r="E44" i="7"/>
  <c r="E45" i="7" s="1"/>
  <c r="M44" i="7"/>
  <c r="U44" i="7"/>
  <c r="U45" i="7" s="1"/>
  <c r="Z26" i="2"/>
  <c r="T45" i="2"/>
  <c r="Z13" i="6"/>
  <c r="Z13" i="5"/>
  <c r="Z13" i="4"/>
  <c r="Z13" i="3"/>
  <c r="Z13" i="2"/>
  <c r="R45" i="5" l="1"/>
  <c r="D45" i="25"/>
  <c r="J45" i="5"/>
  <c r="Z45" i="26"/>
  <c r="H45" i="20"/>
  <c r="L45" i="27"/>
  <c r="Z44" i="1"/>
  <c r="X45" i="5"/>
  <c r="Z45" i="5" s="1"/>
  <c r="D45" i="27"/>
  <c r="O45" i="26"/>
  <c r="P45" i="20"/>
  <c r="D45" i="30"/>
  <c r="J45" i="8"/>
  <c r="L45" i="25"/>
  <c r="X45" i="17"/>
  <c r="Z45" i="17" s="1"/>
  <c r="Z26" i="17"/>
  <c r="Z26" i="9"/>
  <c r="X45" i="9"/>
  <c r="Z45" i="9" s="1"/>
  <c r="X45" i="3"/>
  <c r="Z45" i="3" s="1"/>
  <c r="X45" i="6"/>
  <c r="Z45" i="6" s="1"/>
  <c r="Z26" i="8"/>
  <c r="X45" i="8"/>
  <c r="Z45" i="8" s="1"/>
  <c r="Z45" i="24"/>
  <c r="Y45" i="27"/>
  <c r="Z45" i="27" s="1"/>
  <c r="X45" i="16"/>
  <c r="Z45" i="16" s="1"/>
  <c r="Z26" i="16"/>
  <c r="Z44" i="10"/>
  <c r="Y45" i="31"/>
  <c r="Z26" i="28"/>
  <c r="X45" i="28"/>
  <c r="Z45" i="28" s="1"/>
  <c r="X45" i="2"/>
  <c r="Z45" i="2" s="1"/>
  <c r="X45" i="7"/>
  <c r="Z45" i="7" s="1"/>
  <c r="Z26" i="7"/>
  <c r="X45" i="11"/>
  <c r="Z45" i="11" s="1"/>
  <c r="Z26" i="29"/>
  <c r="X45" i="29"/>
  <c r="Z45" i="29" s="1"/>
  <c r="Z44" i="21"/>
  <c r="X45" i="21"/>
  <c r="Z45" i="21" s="1"/>
  <c r="Z26" i="13"/>
  <c r="X45" i="13"/>
  <c r="Z45" i="13" s="1"/>
  <c r="X45" i="20"/>
  <c r="Z45" i="20" s="1"/>
  <c r="Z26" i="20"/>
  <c r="X45" i="12"/>
  <c r="Z45" i="12" s="1"/>
  <c r="Z26" i="12"/>
  <c r="Y45" i="19"/>
  <c r="Z45" i="19" s="1"/>
  <c r="Z26" i="19"/>
  <c r="Z44" i="20"/>
  <c r="X45" i="31"/>
  <c r="Z26" i="31"/>
  <c r="Z44" i="23"/>
  <c r="X45" i="23"/>
  <c r="Z45" i="23" s="1"/>
  <c r="Z45" i="31" l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<sst xmlns="http://schemas.openxmlformats.org/spreadsheetml/2006/main" count="4030" uniqueCount="110">
  <si>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</si>
  <si>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</si>
  <si>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</si>
  <si>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</si>
  <si>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</si>
  <si>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</si>
  <si>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</si>
  <si>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</si>
  <si>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</si>
  <si>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</si>
  <si>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</si>
  <si>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</si>
  <si>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</si>
  <si>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</si>
  <si>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</si>
  <si>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</si>
  <si>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</si>
  <si>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</si>
  <si>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</si>
  <si>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</si>
  <si>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</si>
  <si>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</si>
  <si>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</si>
  <si>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</si>
  <si>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</si>
  <si>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</si>
  <si>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</si>
  <si>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</si>
  <si>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</si>
  <si>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</si>
  <si>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</si>
  <si>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</si>
  <si>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</si>
  <si>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</si>
  <si>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</si>
  <si>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</si>
  <si>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</si>
  <si>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</si>
  <si>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</si>
  <si>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</si>
  <si>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</si>
  <si>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</si>
  <si>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</si>
  <si>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</si>
  <si>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</si>
  <si>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</si>
  <si>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</si>
  <si>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</si>
  <si>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</si>
  <si>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</si>
  <si>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</si>
  <si>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</si>
  <si>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</si>
  <si>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</si>
  <si>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</si>
  <si>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</si>
  <si>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</si>
  <si>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</si>
  <si>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</si>
  <si>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</si>
  <si>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</si>
  <si>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</si>
  <si>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</si>
  <si>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</si>
  <si>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</si>
  <si>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</si>
  <si>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</si>
  <si>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</si>
  <si>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</si>
  <si>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</si>
  <si>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</si>
  <si>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</si>
  <si>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</si>
  <si>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</si>
  <si>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</si>
  <si>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</si>
  <si>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4th Quarter ended 30 June 2025 (Figures Finalised as at 2025/08/08)</t>
  </si>
  <si>
    <t>Western Cape: Cederberg (WC012) - Table C6 Quarterly Budget Statement - Financial Position ( Waste management                                   ) for 4th Quarter ended 30 June 2025 (Figures Finalised as at 2025/08/08)</t>
  </si>
  <si>
    <t>Western Cape: Bergrivier (WC013) - Table C6 Quarterly Budget Statement - Financial Position ( Waste management                                   ) for 4th Quarter ended 30 June 2025 (Figures Finalised as at 2025/08/08)</t>
  </si>
  <si>
    <t>Western Cape: Saldanha Bay (WC014) - Table C6 Quarterly Budget Statement - Financial Position ( Waste management                                   ) for 4th Quarter ended 30 June 2025 (Figures Finalised as at 2025/08/08)</t>
  </si>
  <si>
    <t>Western Cape: Swartland (WC015) - Table C6 Quarterly Budget Statement - Financial Position ( Waste management                                   ) for 4th Quarter ended 30 June 2025 (Figures Finalised as at 2025/08/08)</t>
  </si>
  <si>
    <t>Western Cape: West Coast (DC1) - Table C6 Quarterly Budget Statement - Financial Position ( Waste management                                   ) for 4th Quarter ended 30 June 2025 (Figures Finalised as at 2025/08/08)</t>
  </si>
  <si>
    <t>Western Cape: Witzenberg (WC022) - Table C6 Quarterly Budget Statement - Financial Position ( Waste management                                   ) for 4th Quarter ended 30 June 2025 (Figures Finalised as at 2025/08/08)</t>
  </si>
  <si>
    <t>Western Cape: Drakenstein (WC023) - Table C6 Quarterly Budget Statement - Financial Position ( Waste management                                   ) for 4th Quarter ended 30 June 2025 (Figures Finalised as at 2025/08/08)</t>
  </si>
  <si>
    <t>Western Cape: Stellenbosch (WC024) - Table C6 Quarterly Budget Statement - Financial Position ( Waste management                                   ) for 4th Quarter ended 30 June 2025 (Figures Finalised as at 2025/08/08)</t>
  </si>
  <si>
    <t>Western Cape: Breede Valley (WC025) - Table C6 Quarterly Budget Statement - Financial Position ( Waste management                                   ) for 4th Quarter ended 30 June 2025 (Figures Finalised as at 2025/08/08)</t>
  </si>
  <si>
    <t>Western Cape: Langeberg (WC026) - Table C6 Quarterly Budget Statement - Financial Position ( Waste management                                   ) for 4th Quarter ended 30 June 2025 (Figures Finalised as at 2025/08/08)</t>
  </si>
  <si>
    <t>Western Cape: Cape Winelands DM (DC2) - Table C6 Quarterly Budget Statement - Financial Position ( Waste management                                   ) for 4th Quarter ended 30 June 2025 (Figures Finalised as at 2025/08/08)</t>
  </si>
  <si>
    <t>Western Cape: Theewaterskloof (WC031) - Table C6 Quarterly Budget Statement - Financial Position ( Waste management                                   ) for 4th Quarter ended 30 June 2025 (Figures Finalised as at 2025/08/08)</t>
  </si>
  <si>
    <t>Western Cape: Overstrand (WC032) - Table C6 Quarterly Budget Statement - Financial Position ( Waste management                                   ) for 4th Quarter ended 30 June 2025 (Figures Finalised as at 2025/08/08)</t>
  </si>
  <si>
    <t>Western Cape: Cape Agulhas (WC033) - Table C6 Quarterly Budget Statement - Financial Position ( Waste management                                   ) for 4th Quarter ended 30 June 2025 (Figures Finalised as at 2025/08/08)</t>
  </si>
  <si>
    <t>Western Cape: Swellendam (WC034) - Table C6 Quarterly Budget Statement - Financial Position ( Waste management                                   ) for 4th Quarter ended 30 June 2025 (Figures Finalised as at 2025/08/08)</t>
  </si>
  <si>
    <t>Western Cape: Overberg (DC3) - Table C6 Quarterly Budget Statement - Financial Position ( Waste management                                   ) for 4th Quarter ended 30 June 2025 (Figures Finalised as at 2025/08/08)</t>
  </si>
  <si>
    <t>Western Cape: Kannaland (WC041) - Table C6 Quarterly Budget Statement - Financial Position ( Waste management                                   ) for 4th Quarter ended 30 June 2025 (Figures Finalised as at 2025/08/08)</t>
  </si>
  <si>
    <t>Western Cape: Hessequa (WC042) - Table C6 Quarterly Budget Statement - Financial Position ( Waste management                                   ) for 4th Quarter ended 30 June 2025 (Figures Finalised as at 2025/08/08)</t>
  </si>
  <si>
    <t>Western Cape: Mossel Bay (WC043) - Table C6 Quarterly Budget Statement - Financial Position ( Waste management                                   ) for 4th Quarter ended 30 June 2025 (Figures Finalised as at 2025/08/08)</t>
  </si>
  <si>
    <t>Western Cape: George (WC044) - Table C6 Quarterly Budget Statement - Financial Position ( Waste management                                   ) for 4th Quarter ended 30 June 2025 (Figures Finalised as at 2025/08/08)</t>
  </si>
  <si>
    <t>Western Cape: Oudtshoorn (WC045) - Table C6 Quarterly Budget Statement - Financial Position ( Waste management                                   ) for 4th Quarter ended 30 June 2025 (Figures Finalised as at 2025/08/08)</t>
  </si>
  <si>
    <t>Western Cape: Bitou (WC047) - Table C6 Quarterly Budget Statement - Financial Position ( Waste management                                   ) for 4th Quarter ended 30 June 2025 (Figures Finalised as at 2025/08/08)</t>
  </si>
  <si>
    <t>Western Cape: Knysna (WC048) - Table C6 Quarterly Budget Statement - Financial Position ( Waste management                                   ) for 4th Quarter ended 30 June 2025 (Figures Finalised as at 2025/08/08)</t>
  </si>
  <si>
    <t>Western Cape: Garden Route (DC4) - Table C6 Quarterly Budget Statement - Financial Position ( Waste management                                   ) for 4th Quarter ended 30 June 2025 (Figures Finalised as at 2025/08/08)</t>
  </si>
  <si>
    <t>Western Cape: Laingsburg (WC051) - Table C6 Quarterly Budget Statement - Financial Position ( Waste management                                   ) for 4th Quarter ended 30 June 2025 (Figures Finalised as at 2025/08/08)</t>
  </si>
  <si>
    <t>Western Cape: Prince Albert (WC052) - Table C6 Quarterly Budget Statement - Financial Position ( Waste management                                   ) for 4th Quarter ended 30 June 2025 (Figures Finalised as at 2025/08/08)</t>
  </si>
  <si>
    <t>Western Cape: Beaufort West (WC053) - Table C6 Quarterly Budget Statement - Financial Position ( Waste management                                   ) for 4th Quarter ended 30 June 2025 (Figures Finalised as at 2025/08/08)</t>
  </si>
  <si>
    <t>Western Cape: Central Karoo (DC5)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</si>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</sst>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223628029</v>
      </c>
      <c r="D6" s="18">
        <v>-43131721</v>
      </c>
      <c r="E6" s="19">
        <v>951277917</v>
      </c>
      <c r="F6" s="20">
        <v>737641931</v>
      </c>
      <c r="G6" s="20">
        <v>365311277</v>
      </c>
      <c r="H6" s="20">
        <v>-68884429</v>
      </c>
      <c r="I6" s="20">
        <v>-175132031</v>
      </c>
      <c r="J6" s="20">
        <v>121294817</v>
      </c>
      <c r="K6" s="20">
        <v>20012069</v>
      </c>
      <c r="L6" s="20">
        <v>9506145</v>
      </c>
      <c r="M6" s="20">
        <v>-19461211</v>
      </c>
      <c r="N6" s="20">
        <v>10057003</v>
      </c>
      <c r="O6" s="20">
        <v>-131297510</v>
      </c>
      <c r="P6" s="20">
        <v>-12303237</v>
      </c>
      <c r="Q6" s="20">
        <v>-2959460</v>
      </c>
      <c r="R6" s="20">
        <v>-146560207</v>
      </c>
      <c r="S6" s="20">
        <v>-27866446</v>
      </c>
      <c r="T6" s="20">
        <v>-18596833</v>
      </c>
      <c r="U6" s="20">
        <v>-55227497</v>
      </c>
      <c r="V6" s="20">
        <v>-101690776</v>
      </c>
      <c r="W6" s="20">
        <v>-116899163</v>
      </c>
      <c r="X6" s="20">
        <v>737641918</v>
      </c>
      <c r="Y6" s="20">
        <v>-854541081</v>
      </c>
      <c r="Z6" s="21">
        <v>-115.84768437739461</v>
      </c>
      <c r="AA6" s="22">
        <v>737641931</v>
      </c>
    </row>
    <row r="7" spans="1:27" x14ac:dyDescent="0.25">
      <c r="A7" s="23" t="s">
        <v>35</v>
      </c>
      <c r="B7" s="17" t="s">
        <v>32</v>
      </c>
      <c r="C7" s="18">
        <v>847560923</v>
      </c>
      <c r="D7" s="18">
        <v>90889182</v>
      </c>
      <c r="E7" s="19">
        <v>721841459</v>
      </c>
      <c r="F7" s="20">
        <v>479435187</v>
      </c>
      <c r="G7" s="20">
        <v>318011676</v>
      </c>
      <c r="H7" s="20">
        <v>145550790</v>
      </c>
      <c r="I7" s="20">
        <v>113378360</v>
      </c>
      <c r="J7" s="20">
        <v>576940826</v>
      </c>
      <c r="K7" s="20">
        <v>30937760</v>
      </c>
      <c r="L7" s="20">
        <v>88691562</v>
      </c>
      <c r="M7" s="20">
        <v>63519550</v>
      </c>
      <c r="N7" s="20">
        <v>183148872</v>
      </c>
      <c r="O7" s="20">
        <v>54306572</v>
      </c>
      <c r="P7" s="20">
        <v>47679806</v>
      </c>
      <c r="Q7" s="20">
        <v>29867410</v>
      </c>
      <c r="R7" s="20">
        <v>131853788</v>
      </c>
      <c r="S7" s="20">
        <v>45509444</v>
      </c>
      <c r="T7" s="20">
        <v>39537505</v>
      </c>
      <c r="U7" s="20">
        <v>46035960</v>
      </c>
      <c r="V7" s="20">
        <v>131082909</v>
      </c>
      <c r="W7" s="20">
        <v>1023026395</v>
      </c>
      <c r="X7" s="20">
        <v>479435207</v>
      </c>
      <c r="Y7" s="20">
        <v>543591188</v>
      </c>
      <c r="Z7" s="21">
        <v>113.38157483290543</v>
      </c>
      <c r="AA7" s="22">
        <v>479435187</v>
      </c>
    </row>
    <row r="8" spans="1:27" x14ac:dyDescent="0.25">
      <c r="A8" s="23" t="s">
        <v>36</v>
      </c>
      <c r="B8" s="17" t="s">
        <v>32</v>
      </c>
      <c r="C8" s="18">
        <v>-85277373</v>
      </c>
      <c r="D8" s="18">
        <v>3781630</v>
      </c>
      <c r="E8" s="19">
        <v>-17148474</v>
      </c>
      <c r="F8" s="20">
        <v>-800702</v>
      </c>
      <c r="G8" s="20">
        <v>-2423560</v>
      </c>
      <c r="H8" s="20">
        <v>4377532</v>
      </c>
      <c r="I8" s="20">
        <v>879037</v>
      </c>
      <c r="J8" s="20">
        <v>2833009</v>
      </c>
      <c r="K8" s="20">
        <v>-2595208</v>
      </c>
      <c r="L8" s="20">
        <v>-1110345</v>
      </c>
      <c r="M8" s="20">
        <v>1503868</v>
      </c>
      <c r="N8" s="20">
        <v>-2201685</v>
      </c>
      <c r="O8" s="20">
        <v>-634699</v>
      </c>
      <c r="P8" s="20">
        <v>581593</v>
      </c>
      <c r="Q8" s="20">
        <v>1408763</v>
      </c>
      <c r="R8" s="20">
        <v>1355657</v>
      </c>
      <c r="S8" s="20">
        <v>843603</v>
      </c>
      <c r="T8" s="20">
        <v>912210</v>
      </c>
      <c r="U8" s="20">
        <v>495853</v>
      </c>
      <c r="V8" s="20">
        <v>2251666</v>
      </c>
      <c r="W8" s="20">
        <v>4238647</v>
      </c>
      <c r="X8" s="20">
        <v>-800702</v>
      </c>
      <c r="Y8" s="20">
        <v>5039349</v>
      </c>
      <c r="Z8" s="21">
        <v>-629.36635602259014</v>
      </c>
      <c r="AA8" s="22">
        <v>-800702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-80011498</v>
      </c>
      <c r="D10" s="18">
        <v>-4414084</v>
      </c>
      <c r="E10" s="19">
        <v>-6464143</v>
      </c>
      <c r="F10" s="20">
        <v>-20983285</v>
      </c>
      <c r="G10" s="20">
        <v>-74582581</v>
      </c>
      <c r="H10" s="20">
        <v>-9546960</v>
      </c>
      <c r="I10" s="20">
        <v>-38374602</v>
      </c>
      <c r="J10" s="20">
        <v>-122504143</v>
      </c>
      <c r="K10" s="20">
        <v>-2752385</v>
      </c>
      <c r="L10" s="20">
        <v>16335036</v>
      </c>
      <c r="M10" s="20">
        <v>-2628293</v>
      </c>
      <c r="N10" s="20">
        <v>10954358</v>
      </c>
      <c r="O10" s="20">
        <v>-2253686</v>
      </c>
      <c r="P10" s="20">
        <v>-5684250</v>
      </c>
      <c r="Q10" s="20">
        <v>-4216464</v>
      </c>
      <c r="R10" s="20">
        <v>-12154400</v>
      </c>
      <c r="S10" s="20">
        <v>-3065102</v>
      </c>
      <c r="T10" s="20">
        <v>-4399980</v>
      </c>
      <c r="U10" s="20">
        <v>-4607174</v>
      </c>
      <c r="V10" s="20">
        <v>-12072256</v>
      </c>
      <c r="W10" s="20">
        <v>-135776441</v>
      </c>
      <c r="X10" s="20">
        <v>-20983278</v>
      </c>
      <c r="Y10" s="20">
        <v>-114793163</v>
      </c>
      <c r="Z10" s="21">
        <v>547.06973333718395</v>
      </c>
      <c r="AA10" s="22">
        <v>-20983285</v>
      </c>
    </row>
    <row r="11" spans="1:27" x14ac:dyDescent="0.25">
      <c r="A11" s="23" t="s">
        <v>39</v>
      </c>
      <c r="B11" s="17" t="s">
        <v>32</v>
      </c>
      <c r="C11" s="18">
        <v>105193447</v>
      </c>
      <c r="D11" s="18">
        <v>5274387</v>
      </c>
      <c r="E11" s="19">
        <v>4974846</v>
      </c>
      <c r="F11" s="20">
        <v>8886970</v>
      </c>
      <c r="G11" s="24">
        <v>34522989</v>
      </c>
      <c r="H11" s="24">
        <v>24461243</v>
      </c>
      <c r="I11" s="24">
        <v>34700009</v>
      </c>
      <c r="J11" s="20">
        <v>93684241</v>
      </c>
      <c r="K11" s="24">
        <v>5499407</v>
      </c>
      <c r="L11" s="24">
        <v>-10923539</v>
      </c>
      <c r="M11" s="20">
        <v>4734745</v>
      </c>
      <c r="N11" s="24">
        <v>-689387</v>
      </c>
      <c r="O11" s="24">
        <v>3569550</v>
      </c>
      <c r="P11" s="24">
        <v>1573609</v>
      </c>
      <c r="Q11" s="20">
        <v>5916931</v>
      </c>
      <c r="R11" s="24">
        <v>11060090</v>
      </c>
      <c r="S11" s="24">
        <v>3316667</v>
      </c>
      <c r="T11" s="20">
        <v>4989497</v>
      </c>
      <c r="U11" s="24">
        <v>50217097</v>
      </c>
      <c r="V11" s="24">
        <v>58523261</v>
      </c>
      <c r="W11" s="24">
        <v>162578205</v>
      </c>
      <c r="X11" s="20">
        <v>8886952</v>
      </c>
      <c r="Y11" s="24">
        <v>153691253</v>
      </c>
      <c r="Z11" s="25">
        <v>1729.403433258107</v>
      </c>
      <c r="AA11" s="26">
        <v>8886970</v>
      </c>
    </row>
    <row r="12" spans="1:27" x14ac:dyDescent="0.25">
      <c r="A12" s="23" t="s">
        <v>40</v>
      </c>
      <c r="B12" s="17" t="s">
        <v>32</v>
      </c>
      <c r="C12" s="18">
        <v>-955636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>
        <v>71357</v>
      </c>
      <c r="R12" s="20">
        <v>71357</v>
      </c>
      <c r="S12" s="20"/>
      <c r="T12" s="20"/>
      <c r="U12" s="20">
        <v>-488</v>
      </c>
      <c r="V12" s="20">
        <v>-488</v>
      </c>
      <c r="W12" s="20">
        <v>-927798</v>
      </c>
      <c r="X12" s="20">
        <v>-998667</v>
      </c>
      <c r="Y12" s="20">
        <v>70869</v>
      </c>
      <c r="Z12" s="21">
        <v>-7.0963594471430413</v>
      </c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1010137892</v>
      </c>
      <c r="D13" s="29">
        <f>SUM(D6:D12)</f>
        <v>52399394</v>
      </c>
      <c r="E13" s="30">
        <f t="shared" si="0"/>
        <v>1653482938</v>
      </c>
      <c r="F13" s="31">
        <f t="shared" si="0"/>
        <v>1203181434</v>
      </c>
      <c r="G13" s="31">
        <f t="shared" si="0"/>
        <v>639841134</v>
      </c>
      <c r="H13" s="31">
        <f t="shared" si="0"/>
        <v>95958176</v>
      </c>
      <c r="I13" s="31">
        <f t="shared" si="0"/>
        <v>-64549227</v>
      </c>
      <c r="J13" s="31">
        <f t="shared" si="0"/>
        <v>671250083</v>
      </c>
      <c r="K13" s="31">
        <f t="shared" si="0"/>
        <v>51101643</v>
      </c>
      <c r="L13" s="31">
        <f t="shared" si="0"/>
        <v>102498859</v>
      </c>
      <c r="M13" s="31">
        <f t="shared" si="0"/>
        <v>47668659</v>
      </c>
      <c r="N13" s="31">
        <f t="shared" si="0"/>
        <v>201269161</v>
      </c>
      <c r="O13" s="31">
        <f t="shared" si="0"/>
        <v>-76309773</v>
      </c>
      <c r="P13" s="31">
        <f t="shared" si="0"/>
        <v>31847521</v>
      </c>
      <c r="Q13" s="31">
        <f t="shared" si="0"/>
        <v>30088537</v>
      </c>
      <c r="R13" s="31">
        <f t="shared" si="0"/>
        <v>-14373715</v>
      </c>
      <c r="S13" s="31">
        <f t="shared" si="0"/>
        <v>18738166</v>
      </c>
      <c r="T13" s="31">
        <f t="shared" si="0"/>
        <v>22442399</v>
      </c>
      <c r="U13" s="31">
        <f t="shared" si="0"/>
        <v>36913751</v>
      </c>
      <c r="V13" s="31">
        <f t="shared" si="0"/>
        <v>78094316</v>
      </c>
      <c r="W13" s="31">
        <f t="shared" si="0"/>
        <v>936239845</v>
      </c>
      <c r="X13" s="31">
        <f t="shared" si="0"/>
        <v>1203181430</v>
      </c>
      <c r="Y13" s="31">
        <f t="shared" si="0"/>
        <v>-266941585</v>
      </c>
      <c r="Z13" s="32">
        <f>+IF(X13&lt;&gt;0,+(Y13/X13)*100,0)</f>
        <v>-22.186311918062099</v>
      </c>
      <c r="AA13" s="33">
        <f>SUM(AA6:AA12)</f>
        <v>1203181434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>
        <v>-57074</v>
      </c>
      <c r="Q16" s="20">
        <v>-36530</v>
      </c>
      <c r="R16" s="20">
        <v>-93604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-236112</v>
      </c>
      <c r="Y16" s="20">
        <v>-15728110</v>
      </c>
      <c r="Z16" s="21">
        <v>6661.2920986650406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3930159114</v>
      </c>
      <c r="D17" s="18">
        <v>-2729388</v>
      </c>
      <c r="E17" s="19">
        <v>998467767</v>
      </c>
      <c r="F17" s="20">
        <v>3074836705</v>
      </c>
      <c r="G17" s="24">
        <v>1647969146</v>
      </c>
      <c r="H17" s="24">
        <v>-11415468</v>
      </c>
      <c r="I17" s="24">
        <v>2261824950</v>
      </c>
      <c r="J17" s="20">
        <v>3898378628</v>
      </c>
      <c r="K17" s="24">
        <v>53979638</v>
      </c>
      <c r="L17" s="24">
        <v>65168061</v>
      </c>
      <c r="M17" s="20">
        <v>38043249</v>
      </c>
      <c r="N17" s="24">
        <v>157190948</v>
      </c>
      <c r="O17" s="24">
        <v>13118225</v>
      </c>
      <c r="P17" s="24">
        <v>22121957</v>
      </c>
      <c r="Q17" s="20">
        <v>11993498</v>
      </c>
      <c r="R17" s="24">
        <v>47233680</v>
      </c>
      <c r="S17" s="24">
        <v>21627257</v>
      </c>
      <c r="T17" s="20">
        <v>19297405</v>
      </c>
      <c r="U17" s="24">
        <v>37108460</v>
      </c>
      <c r="V17" s="24">
        <v>78033122</v>
      </c>
      <c r="W17" s="24">
        <v>4180836378</v>
      </c>
      <c r="X17" s="20">
        <v>3074836658</v>
      </c>
      <c r="Y17" s="24">
        <v>1105999720</v>
      </c>
      <c r="Z17" s="25">
        <v>35.969381239242395</v>
      </c>
      <c r="AA17" s="26">
        <v>3074836705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>
        <v>245</v>
      </c>
      <c r="R20" s="20">
        <v>245</v>
      </c>
      <c r="S20" s="20"/>
      <c r="T20" s="20"/>
      <c r="U20" s="20"/>
      <c r="V20" s="20"/>
      <c r="W20" s="20">
        <v>245</v>
      </c>
      <c r="X20" s="20"/>
      <c r="Y20" s="20">
        <v>245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1536126</v>
      </c>
      <c r="D21" s="18"/>
      <c r="E21" s="19"/>
      <c r="F21" s="20">
        <v>580</v>
      </c>
      <c r="G21" s="20">
        <v>188948</v>
      </c>
      <c r="H21" s="20">
        <v>1343152</v>
      </c>
      <c r="I21" s="20">
        <v>-1489</v>
      </c>
      <c r="J21" s="20">
        <v>1530611</v>
      </c>
      <c r="K21" s="20">
        <v>-1856</v>
      </c>
      <c r="L21" s="20"/>
      <c r="M21" s="20">
        <v>-3658</v>
      </c>
      <c r="N21" s="20">
        <v>-5514</v>
      </c>
      <c r="O21" s="20">
        <v>-1829</v>
      </c>
      <c r="P21" s="20">
        <v>-1872</v>
      </c>
      <c r="Q21" s="20">
        <v>1497655</v>
      </c>
      <c r="R21" s="20">
        <v>1493954</v>
      </c>
      <c r="S21" s="20">
        <v>-1842</v>
      </c>
      <c r="T21" s="20">
        <v>1816</v>
      </c>
      <c r="U21" s="20">
        <v>16014</v>
      </c>
      <c r="V21" s="20">
        <v>15988</v>
      </c>
      <c r="W21" s="20">
        <v>3035039</v>
      </c>
      <c r="X21" s="20">
        <v>580</v>
      </c>
      <c r="Y21" s="20">
        <v>3034459</v>
      </c>
      <c r="Z21" s="21">
        <v>523182.58620689658</v>
      </c>
      <c r="AA21" s="22">
        <v>580</v>
      </c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3915806116</v>
      </c>
      <c r="D25" s="29">
        <f t="shared" ref="D25:Y25" si="1">SUM(D15:D24)</f>
        <v>-2729388</v>
      </c>
      <c r="E25" s="35">
        <f t="shared" si="1"/>
        <v>998231651</v>
      </c>
      <c r="F25" s="36">
        <f t="shared" si="1"/>
        <v>3074601177</v>
      </c>
      <c r="G25" s="36">
        <f t="shared" si="1"/>
        <v>1631955879</v>
      </c>
      <c r="H25" s="36">
        <f t="shared" si="1"/>
        <v>-9797651</v>
      </c>
      <c r="I25" s="36">
        <f t="shared" si="1"/>
        <v>2261823461</v>
      </c>
      <c r="J25" s="36">
        <f t="shared" si="1"/>
        <v>3883981689</v>
      </c>
      <c r="K25" s="36">
        <f t="shared" si="1"/>
        <v>53940014</v>
      </c>
      <c r="L25" s="36">
        <f t="shared" si="1"/>
        <v>65168061</v>
      </c>
      <c r="M25" s="36">
        <f t="shared" si="1"/>
        <v>38039591</v>
      </c>
      <c r="N25" s="36">
        <f t="shared" si="1"/>
        <v>157147666</v>
      </c>
      <c r="O25" s="36">
        <f t="shared" si="1"/>
        <v>13116396</v>
      </c>
      <c r="P25" s="36">
        <f t="shared" si="1"/>
        <v>22063011</v>
      </c>
      <c r="Q25" s="36">
        <f t="shared" si="1"/>
        <v>13767714</v>
      </c>
      <c r="R25" s="36">
        <f t="shared" si="1"/>
        <v>48947121</v>
      </c>
      <c r="S25" s="36">
        <f t="shared" si="1"/>
        <v>21606840</v>
      </c>
      <c r="T25" s="36">
        <f t="shared" si="1"/>
        <v>19280027</v>
      </c>
      <c r="U25" s="36">
        <f t="shared" si="1"/>
        <v>37124474</v>
      </c>
      <c r="V25" s="36">
        <f t="shared" si="1"/>
        <v>78011341</v>
      </c>
      <c r="W25" s="36">
        <f t="shared" si="1"/>
        <v>4168087817</v>
      </c>
      <c r="X25" s="36">
        <f t="shared" si="1"/>
        <v>3074601126</v>
      </c>
      <c r="Y25" s="36">
        <f t="shared" si="1"/>
        <v>1093486691</v>
      </c>
      <c r="Z25" s="37">
        <f>+IF(X25&lt;&gt;0,+(Y25/X25)*100,0)</f>
        <v>35.565156135313273</v>
      </c>
      <c r="AA25" s="38">
        <f>SUM(AA15:AA24)</f>
        <v>3074601177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4925944008</v>
      </c>
      <c r="D26" s="29">
        <f>+D13+D25</f>
        <v>49670006</v>
      </c>
      <c r="E26" s="30">
        <f t="shared" si="2"/>
        <v>2651714589</v>
      </c>
      <c r="F26" s="31">
        <f t="shared" si="2"/>
        <v>4277782611</v>
      </c>
      <c r="G26" s="31">
        <f t="shared" si="2"/>
        <v>2271797013</v>
      </c>
      <c r="H26" s="31">
        <f t="shared" si="2"/>
        <v>86160525</v>
      </c>
      <c r="I26" s="31">
        <f t="shared" si="2"/>
        <v>2197274234</v>
      </c>
      <c r="J26" s="31">
        <f t="shared" si="2"/>
        <v>4555231772</v>
      </c>
      <c r="K26" s="31">
        <f t="shared" si="2"/>
        <v>105041657</v>
      </c>
      <c r="L26" s="31">
        <f t="shared" si="2"/>
        <v>167666920</v>
      </c>
      <c r="M26" s="31">
        <f t="shared" si="2"/>
        <v>85708250</v>
      </c>
      <c r="N26" s="31">
        <f t="shared" si="2"/>
        <v>358416827</v>
      </c>
      <c r="O26" s="31">
        <f t="shared" si="2"/>
        <v>-63193377</v>
      </c>
      <c r="P26" s="31">
        <f t="shared" si="2"/>
        <v>53910532</v>
      </c>
      <c r="Q26" s="31">
        <f t="shared" si="2"/>
        <v>43856251</v>
      </c>
      <c r="R26" s="31">
        <f t="shared" si="2"/>
        <v>34573406</v>
      </c>
      <c r="S26" s="31">
        <f t="shared" si="2"/>
        <v>40345006</v>
      </c>
      <c r="T26" s="31">
        <f t="shared" si="2"/>
        <v>41722426</v>
      </c>
      <c r="U26" s="31">
        <f t="shared" si="2"/>
        <v>74038225</v>
      </c>
      <c r="V26" s="31">
        <f t="shared" si="2"/>
        <v>156105657</v>
      </c>
      <c r="W26" s="31">
        <f t="shared" si="2"/>
        <v>5104327662</v>
      </c>
      <c r="X26" s="31">
        <f t="shared" si="2"/>
        <v>4277782556</v>
      </c>
      <c r="Y26" s="31">
        <f t="shared" si="2"/>
        <v>826545106</v>
      </c>
      <c r="Z26" s="32">
        <f>+IF(X26&lt;&gt;0,+(Y26/X26)*100,0)</f>
        <v>19.321812064540104</v>
      </c>
      <c r="AA26" s="33">
        <f>+AA13+AA25</f>
        <v>4277782611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17981011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>
        <v>-675947</v>
      </c>
      <c r="V30" s="20">
        <v>-675947</v>
      </c>
      <c r="W30" s="20">
        <v>1</v>
      </c>
      <c r="X30" s="20">
        <v>17981011</v>
      </c>
      <c r="Y30" s="20">
        <v>-17981010</v>
      </c>
      <c r="Z30" s="21">
        <v>-99.99999443857746</v>
      </c>
      <c r="AA30" s="22">
        <v>17981011</v>
      </c>
    </row>
    <row r="31" spans="1:27" x14ac:dyDescent="0.25">
      <c r="A31" s="23" t="s">
        <v>58</v>
      </c>
      <c r="B31" s="39" t="s">
        <v>32</v>
      </c>
      <c r="C31" s="18">
        <v>1028814</v>
      </c>
      <c r="D31" s="18"/>
      <c r="E31" s="19">
        <v>1264090</v>
      </c>
      <c r="F31" s="20">
        <v>2045617</v>
      </c>
      <c r="G31" s="20">
        <v>1052121</v>
      </c>
      <c r="H31" s="20">
        <v>63369</v>
      </c>
      <c r="I31" s="20">
        <v>352389</v>
      </c>
      <c r="J31" s="20">
        <v>1467879</v>
      </c>
      <c r="K31" s="20">
        <v>109577</v>
      </c>
      <c r="L31" s="20">
        <v>77180</v>
      </c>
      <c r="M31" s="20">
        <v>95079</v>
      </c>
      <c r="N31" s="20">
        <v>281836</v>
      </c>
      <c r="O31" s="20">
        <v>44093</v>
      </c>
      <c r="P31" s="20">
        <v>53571</v>
      </c>
      <c r="Q31" s="20">
        <v>68866</v>
      </c>
      <c r="R31" s="20">
        <v>166530</v>
      </c>
      <c r="S31" s="20">
        <v>66852</v>
      </c>
      <c r="T31" s="20">
        <v>56597</v>
      </c>
      <c r="U31" s="20">
        <v>66387</v>
      </c>
      <c r="V31" s="20">
        <v>189836</v>
      </c>
      <c r="W31" s="20">
        <v>2106081</v>
      </c>
      <c r="X31" s="20">
        <v>2045617</v>
      </c>
      <c r="Y31" s="20">
        <v>60464</v>
      </c>
      <c r="Z31" s="21">
        <v>2.9557830229216906</v>
      </c>
      <c r="AA31" s="22">
        <v>2045617</v>
      </c>
    </row>
    <row r="32" spans="1:27" x14ac:dyDescent="0.25">
      <c r="A32" s="23" t="s">
        <v>59</v>
      </c>
      <c r="B32" s="17" t="s">
        <v>32</v>
      </c>
      <c r="C32" s="18">
        <v>825585069</v>
      </c>
      <c r="D32" s="18">
        <v>5736539</v>
      </c>
      <c r="E32" s="19">
        <v>550958220</v>
      </c>
      <c r="F32" s="20">
        <v>537239682</v>
      </c>
      <c r="G32" s="20">
        <v>-179897380</v>
      </c>
      <c r="H32" s="20">
        <v>76647585</v>
      </c>
      <c r="I32" s="20">
        <v>135023311</v>
      </c>
      <c r="J32" s="20">
        <v>31773516</v>
      </c>
      <c r="K32" s="20">
        <v>63321415</v>
      </c>
      <c r="L32" s="20">
        <v>81479119</v>
      </c>
      <c r="M32" s="20">
        <v>53278692</v>
      </c>
      <c r="N32" s="20">
        <v>198079226</v>
      </c>
      <c r="O32" s="20">
        <v>-133968262</v>
      </c>
      <c r="P32" s="20">
        <v>57567766</v>
      </c>
      <c r="Q32" s="20">
        <v>-54063023</v>
      </c>
      <c r="R32" s="20">
        <v>-130463519</v>
      </c>
      <c r="S32" s="20">
        <v>76032677</v>
      </c>
      <c r="T32" s="20">
        <v>76081003</v>
      </c>
      <c r="U32" s="20">
        <v>235447999</v>
      </c>
      <c r="V32" s="20">
        <v>387561679</v>
      </c>
      <c r="W32" s="20">
        <v>486950902</v>
      </c>
      <c r="X32" s="20">
        <v>537239682</v>
      </c>
      <c r="Y32" s="20">
        <v>-50288780</v>
      </c>
      <c r="Z32" s="21">
        <v>-9.3605855421528599</v>
      </c>
      <c r="AA32" s="22">
        <v>537239682</v>
      </c>
    </row>
    <row r="33" spans="1:27" x14ac:dyDescent="0.25">
      <c r="A33" s="23" t="s">
        <v>60</v>
      </c>
      <c r="B33" s="17" t="s">
        <v>32</v>
      </c>
      <c r="C33" s="18">
        <v>-139908360</v>
      </c>
      <c r="D33" s="18"/>
      <c r="E33" s="19">
        <v>-2648608</v>
      </c>
      <c r="F33" s="20">
        <v>-25889479</v>
      </c>
      <c r="G33" s="20">
        <v>-19059649</v>
      </c>
      <c r="H33" s="20">
        <v>10661776</v>
      </c>
      <c r="I33" s="20">
        <v>-12423869</v>
      </c>
      <c r="J33" s="20">
        <v>-20821742</v>
      </c>
      <c r="K33" s="20">
        <v>-3831611</v>
      </c>
      <c r="L33" s="20">
        <v>-3666209</v>
      </c>
      <c r="M33" s="20">
        <v>-4499126</v>
      </c>
      <c r="N33" s="20">
        <v>-11996946</v>
      </c>
      <c r="O33" s="20">
        <v>-3338301</v>
      </c>
      <c r="P33" s="20">
        <v>-4047733</v>
      </c>
      <c r="Q33" s="20">
        <v>-416350</v>
      </c>
      <c r="R33" s="20">
        <v>-7802384</v>
      </c>
      <c r="S33" s="20">
        <v>-2615617</v>
      </c>
      <c r="T33" s="20">
        <v>-4364504</v>
      </c>
      <c r="U33" s="20">
        <v>-3293857</v>
      </c>
      <c r="V33" s="20">
        <v>-10273978</v>
      </c>
      <c r="W33" s="20">
        <v>-50895050</v>
      </c>
      <c r="X33" s="20">
        <v>-25889479</v>
      </c>
      <c r="Y33" s="20">
        <v>-25005571</v>
      </c>
      <c r="Z33" s="21">
        <v>96.585840912441682</v>
      </c>
      <c r="AA33" s="22">
        <v>-25889479</v>
      </c>
    </row>
    <row r="34" spans="1:27" x14ac:dyDescent="0.25">
      <c r="A34" s="23" t="s">
        <v>61</v>
      </c>
      <c r="B34" s="17" t="s">
        <v>32</v>
      </c>
      <c r="C34" s="18">
        <v>305605148</v>
      </c>
      <c r="D34" s="18">
        <v>320152</v>
      </c>
      <c r="E34" s="19">
        <v>170141667</v>
      </c>
      <c r="F34" s="20">
        <v>76891031</v>
      </c>
      <c r="G34" s="20">
        <v>5754607</v>
      </c>
      <c r="H34" s="20">
        <v>70899039</v>
      </c>
      <c r="I34" s="20">
        <v>76076086</v>
      </c>
      <c r="J34" s="20">
        <v>152729732</v>
      </c>
      <c r="K34" s="20">
        <v>180400</v>
      </c>
      <c r="L34" s="20">
        <v>-70754297</v>
      </c>
      <c r="M34" s="20">
        <v>180400</v>
      </c>
      <c r="N34" s="20">
        <v>-70393497</v>
      </c>
      <c r="O34" s="20">
        <v>-47697</v>
      </c>
      <c r="P34" s="20">
        <v>180400</v>
      </c>
      <c r="Q34" s="20">
        <v>-356274</v>
      </c>
      <c r="R34" s="20">
        <v>-223571</v>
      </c>
      <c r="S34" s="20">
        <v>180402</v>
      </c>
      <c r="T34" s="20">
        <v>-381545</v>
      </c>
      <c r="U34" s="20">
        <v>-135048</v>
      </c>
      <c r="V34" s="20">
        <v>-336191</v>
      </c>
      <c r="W34" s="20">
        <v>81776473</v>
      </c>
      <c r="X34" s="20">
        <v>76891035</v>
      </c>
      <c r="Y34" s="20">
        <v>4885438</v>
      </c>
      <c r="Z34" s="21">
        <v>6.3537160086348177</v>
      </c>
      <c r="AA34" s="22">
        <v>76891031</v>
      </c>
    </row>
    <row r="35" spans="1:27" x14ac:dyDescent="0.25">
      <c r="A35" s="23" t="s">
        <v>39</v>
      </c>
      <c r="B35" s="17" t="s">
        <v>32</v>
      </c>
      <c r="C35" s="18">
        <v>1369529</v>
      </c>
      <c r="D35" s="18">
        <v>8553</v>
      </c>
      <c r="E35" s="19">
        <v>55314737</v>
      </c>
      <c r="F35" s="20">
        <v>60599745</v>
      </c>
      <c r="G35" s="20">
        <v>13384868</v>
      </c>
      <c r="H35" s="20">
        <v>-13816329</v>
      </c>
      <c r="I35" s="20">
        <v>413991</v>
      </c>
      <c r="J35" s="20">
        <v>-17470</v>
      </c>
      <c r="K35" s="20">
        <v>1921684</v>
      </c>
      <c r="L35" s="20">
        <v>-4495071</v>
      </c>
      <c r="M35" s="20">
        <v>419700</v>
      </c>
      <c r="N35" s="20">
        <v>-2153687</v>
      </c>
      <c r="O35" s="20">
        <v>2679208</v>
      </c>
      <c r="P35" s="20">
        <v>1983641</v>
      </c>
      <c r="Q35" s="20">
        <v>-5676848</v>
      </c>
      <c r="R35" s="20">
        <v>-1013999</v>
      </c>
      <c r="S35" s="20">
        <v>2451029</v>
      </c>
      <c r="T35" s="20">
        <v>-5635978</v>
      </c>
      <c r="U35" s="20">
        <v>30570801</v>
      </c>
      <c r="V35" s="20">
        <v>27385852</v>
      </c>
      <c r="W35" s="20">
        <v>24200696</v>
      </c>
      <c r="X35" s="20">
        <v>60599737</v>
      </c>
      <c r="Y35" s="20">
        <v>-36399041</v>
      </c>
      <c r="Z35" s="21">
        <v>-60.064684769176466</v>
      </c>
      <c r="AA35" s="22">
        <v>60599745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994982128</v>
      </c>
      <c r="D37" s="29">
        <f t="shared" ref="D37:Y37" si="3">SUM(D29:D36)</f>
        <v>6065244</v>
      </c>
      <c r="E37" s="30">
        <f t="shared" si="3"/>
        <v>778336923</v>
      </c>
      <c r="F37" s="31">
        <f t="shared" si="3"/>
        <v>668867607</v>
      </c>
      <c r="G37" s="31">
        <f t="shared" si="3"/>
        <v>-177463505</v>
      </c>
      <c r="H37" s="31">
        <f t="shared" si="3"/>
        <v>144455440</v>
      </c>
      <c r="I37" s="31">
        <f t="shared" si="3"/>
        <v>199441908</v>
      </c>
      <c r="J37" s="31">
        <f t="shared" si="3"/>
        <v>166433843</v>
      </c>
      <c r="K37" s="31">
        <f t="shared" si="3"/>
        <v>61701465</v>
      </c>
      <c r="L37" s="31">
        <f t="shared" si="3"/>
        <v>2640722</v>
      </c>
      <c r="M37" s="31">
        <f t="shared" si="3"/>
        <v>48848765</v>
      </c>
      <c r="N37" s="31">
        <f t="shared" si="3"/>
        <v>113190952</v>
      </c>
      <c r="O37" s="31">
        <f t="shared" si="3"/>
        <v>-134630959</v>
      </c>
      <c r="P37" s="31">
        <f t="shared" si="3"/>
        <v>55737645</v>
      </c>
      <c r="Q37" s="31">
        <f t="shared" si="3"/>
        <v>-60443629</v>
      </c>
      <c r="R37" s="31">
        <f t="shared" si="3"/>
        <v>-139336943</v>
      </c>
      <c r="S37" s="31">
        <f t="shared" si="3"/>
        <v>76115343</v>
      </c>
      <c r="T37" s="31">
        <f t="shared" si="3"/>
        <v>65755573</v>
      </c>
      <c r="U37" s="31">
        <f t="shared" si="3"/>
        <v>261980335</v>
      </c>
      <c r="V37" s="31">
        <f t="shared" si="3"/>
        <v>403851251</v>
      </c>
      <c r="W37" s="31">
        <f t="shared" si="3"/>
        <v>544139103</v>
      </c>
      <c r="X37" s="31">
        <f t="shared" si="3"/>
        <v>668867603</v>
      </c>
      <c r="Y37" s="31">
        <f t="shared" si="3"/>
        <v>-124728500</v>
      </c>
      <c r="Z37" s="32">
        <f>+IF(X37&lt;&gt;0,+(Y37/X37)*100,0)</f>
        <v>-18.647711361795466</v>
      </c>
      <c r="AA37" s="33">
        <f>SUM(AA29:AA36)</f>
        <v>668867607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56604216</v>
      </c>
      <c r="D39" s="18"/>
      <c r="E39" s="19">
        <v>314386153</v>
      </c>
      <c r="F39" s="20">
        <v>292388649</v>
      </c>
      <c r="G39" s="20">
        <v>30645983</v>
      </c>
      <c r="H39" s="20">
        <v>67958233</v>
      </c>
      <c r="I39" s="20">
        <v>21000000</v>
      </c>
      <c r="J39" s="20">
        <v>119604216</v>
      </c>
      <c r="K39" s="20"/>
      <c r="L39" s="20">
        <v>-1430903</v>
      </c>
      <c r="M39" s="20">
        <v>-1578927</v>
      </c>
      <c r="N39" s="20">
        <v>-3009830</v>
      </c>
      <c r="O39" s="20">
        <v>-1459336</v>
      </c>
      <c r="P39" s="20">
        <v>-4318110</v>
      </c>
      <c r="Q39" s="20">
        <v>-1459336</v>
      </c>
      <c r="R39" s="20">
        <v>-7236782</v>
      </c>
      <c r="S39" s="20">
        <v>-1384816</v>
      </c>
      <c r="T39" s="20">
        <v>-1384816</v>
      </c>
      <c r="U39" s="20">
        <v>-1603768</v>
      </c>
      <c r="V39" s="20">
        <v>-4373400</v>
      </c>
      <c r="W39" s="20">
        <v>104984204</v>
      </c>
      <c r="X39" s="20">
        <v>292388649</v>
      </c>
      <c r="Y39" s="20">
        <v>-187404445</v>
      </c>
      <c r="Z39" s="21">
        <v>-64.094295603110098</v>
      </c>
      <c r="AA39" s="22">
        <v>292388649</v>
      </c>
    </row>
    <row r="40" spans="1:27" x14ac:dyDescent="0.25">
      <c r="A40" s="23" t="s">
        <v>61</v>
      </c>
      <c r="B40" s="17" t="s">
        <v>32</v>
      </c>
      <c r="C40" s="18">
        <v>1323760104</v>
      </c>
      <c r="D40" s="18"/>
      <c r="E40" s="19">
        <v>841468828</v>
      </c>
      <c r="F40" s="20">
        <v>830622679</v>
      </c>
      <c r="G40" s="20">
        <v>461183751</v>
      </c>
      <c r="H40" s="20">
        <v>-49783254</v>
      </c>
      <c r="I40" s="20">
        <v>12902502</v>
      </c>
      <c r="J40" s="20">
        <v>424302999</v>
      </c>
      <c r="K40" s="20">
        <v>2372505</v>
      </c>
      <c r="L40" s="20">
        <v>72145842</v>
      </c>
      <c r="M40" s="20">
        <v>2372505</v>
      </c>
      <c r="N40" s="20">
        <v>76890852</v>
      </c>
      <c r="O40" s="20">
        <v>-2415272</v>
      </c>
      <c r="P40" s="20">
        <v>2372505</v>
      </c>
      <c r="Q40" s="20">
        <v>12018487</v>
      </c>
      <c r="R40" s="20">
        <v>11975720</v>
      </c>
      <c r="S40" s="20">
        <v>1907917</v>
      </c>
      <c r="T40" s="20">
        <v>1935354</v>
      </c>
      <c r="U40" s="20">
        <v>4946763</v>
      </c>
      <c r="V40" s="20">
        <v>8790034</v>
      </c>
      <c r="W40" s="20">
        <v>521959605</v>
      </c>
      <c r="X40" s="20">
        <v>830622679</v>
      </c>
      <c r="Y40" s="20">
        <v>-308663074</v>
      </c>
      <c r="Z40" s="21">
        <v>-37.160443821688624</v>
      </c>
      <c r="AA40" s="22">
        <v>830622679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-33055261</v>
      </c>
      <c r="D42" s="18"/>
      <c r="E42" s="19">
        <v>2702417</v>
      </c>
      <c r="F42" s="20">
        <v>4247400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>
        <v>33055</v>
      </c>
      <c r="P42" s="20">
        <v>33055</v>
      </c>
      <c r="Q42" s="20">
        <v>33055</v>
      </c>
      <c r="R42" s="20">
        <v>99165</v>
      </c>
      <c r="S42" s="20">
        <v>33055</v>
      </c>
      <c r="T42" s="20">
        <v>33055</v>
      </c>
      <c r="U42" s="20">
        <v>33055</v>
      </c>
      <c r="V42" s="20">
        <v>99165</v>
      </c>
      <c r="W42" s="20">
        <v>2342300</v>
      </c>
      <c r="X42" s="20">
        <v>4247400</v>
      </c>
      <c r="Y42" s="20">
        <v>-1905100</v>
      </c>
      <c r="Z42" s="21">
        <v>-44.85332203230211</v>
      </c>
      <c r="AA42" s="22">
        <v>4247400</v>
      </c>
    </row>
    <row r="43" spans="1:27" x14ac:dyDescent="0.25">
      <c r="A43" s="27" t="s">
        <v>67</v>
      </c>
      <c r="B43" s="34" t="s">
        <v>32</v>
      </c>
      <c r="C43" s="29">
        <f>SUM(C39:C42)</f>
        <v>1347309059</v>
      </c>
      <c r="D43" s="29">
        <f t="shared" ref="D43:Y43" si="4">SUM(D39:D42)</f>
        <v>0</v>
      </c>
      <c r="E43" s="35">
        <f t="shared" si="4"/>
        <v>1158557398</v>
      </c>
      <c r="F43" s="36">
        <f t="shared" si="4"/>
        <v>1127258728</v>
      </c>
      <c r="G43" s="36">
        <f t="shared" si="4"/>
        <v>493812239</v>
      </c>
      <c r="H43" s="36">
        <f t="shared" si="4"/>
        <v>18204224</v>
      </c>
      <c r="I43" s="36">
        <f t="shared" si="4"/>
        <v>33935557</v>
      </c>
      <c r="J43" s="36">
        <f t="shared" si="4"/>
        <v>545952020</v>
      </c>
      <c r="K43" s="36">
        <f t="shared" si="4"/>
        <v>2405560</v>
      </c>
      <c r="L43" s="36">
        <f t="shared" si="4"/>
        <v>70747994</v>
      </c>
      <c r="M43" s="36">
        <f t="shared" si="4"/>
        <v>826633</v>
      </c>
      <c r="N43" s="36">
        <f t="shared" si="4"/>
        <v>73980187</v>
      </c>
      <c r="O43" s="36">
        <f t="shared" si="4"/>
        <v>-3841553</v>
      </c>
      <c r="P43" s="36">
        <f t="shared" si="4"/>
        <v>-1912550</v>
      </c>
      <c r="Q43" s="36">
        <f t="shared" si="4"/>
        <v>10592206</v>
      </c>
      <c r="R43" s="36">
        <f t="shared" si="4"/>
        <v>4838103</v>
      </c>
      <c r="S43" s="36">
        <f t="shared" si="4"/>
        <v>556156</v>
      </c>
      <c r="T43" s="36">
        <f t="shared" si="4"/>
        <v>583593</v>
      </c>
      <c r="U43" s="36">
        <f t="shared" si="4"/>
        <v>3376050</v>
      </c>
      <c r="V43" s="36">
        <f t="shared" si="4"/>
        <v>4515799</v>
      </c>
      <c r="W43" s="36">
        <f t="shared" si="4"/>
        <v>629286109</v>
      </c>
      <c r="X43" s="36">
        <f t="shared" si="4"/>
        <v>1127258728</v>
      </c>
      <c r="Y43" s="36">
        <f t="shared" si="4"/>
        <v>-497972619</v>
      </c>
      <c r="Z43" s="37">
        <f>+IF(X43&lt;&gt;0,+(Y43/X43)*100,0)</f>
        <v>-44.175538998354952</v>
      </c>
      <c r="AA43" s="38">
        <f>SUM(AA39:AA42)</f>
        <v>1127258728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2342291187</v>
      </c>
      <c r="D44" s="29">
        <f>+D37+D43</f>
        <v>6065244</v>
      </c>
      <c r="E44" s="30">
        <f t="shared" si="5"/>
        <v>1936894321</v>
      </c>
      <c r="F44" s="31">
        <f t="shared" si="5"/>
        <v>1796126335</v>
      </c>
      <c r="G44" s="31">
        <f t="shared" si="5"/>
        <v>316348734</v>
      </c>
      <c r="H44" s="31">
        <f t="shared" si="5"/>
        <v>162659664</v>
      </c>
      <c r="I44" s="31">
        <f t="shared" si="5"/>
        <v>233377465</v>
      </c>
      <c r="J44" s="31">
        <f t="shared" si="5"/>
        <v>712385863</v>
      </c>
      <c r="K44" s="31">
        <f t="shared" si="5"/>
        <v>64107025</v>
      </c>
      <c r="L44" s="31">
        <f t="shared" si="5"/>
        <v>73388716</v>
      </c>
      <c r="M44" s="31">
        <f t="shared" si="5"/>
        <v>49675398</v>
      </c>
      <c r="N44" s="31">
        <f t="shared" si="5"/>
        <v>187171139</v>
      </c>
      <c r="O44" s="31">
        <f t="shared" si="5"/>
        <v>-138472512</v>
      </c>
      <c r="P44" s="31">
        <f t="shared" si="5"/>
        <v>53825095</v>
      </c>
      <c r="Q44" s="31">
        <f t="shared" si="5"/>
        <v>-49851423</v>
      </c>
      <c r="R44" s="31">
        <f t="shared" si="5"/>
        <v>-134498840</v>
      </c>
      <c r="S44" s="31">
        <f t="shared" si="5"/>
        <v>76671499</v>
      </c>
      <c r="T44" s="31">
        <f t="shared" si="5"/>
        <v>66339166</v>
      </c>
      <c r="U44" s="31">
        <f t="shared" si="5"/>
        <v>265356385</v>
      </c>
      <c r="V44" s="31">
        <f t="shared" si="5"/>
        <v>408367050</v>
      </c>
      <c r="W44" s="31">
        <f t="shared" si="5"/>
        <v>1173425212</v>
      </c>
      <c r="X44" s="31">
        <f t="shared" si="5"/>
        <v>1796126331</v>
      </c>
      <c r="Y44" s="31">
        <f t="shared" si="5"/>
        <v>-622701119</v>
      </c>
      <c r="Z44" s="32">
        <f>+IF(X44&lt;&gt;0,+(Y44/X44)*100,0)</f>
        <v>-34.66911587746219</v>
      </c>
      <c r="AA44" s="33">
        <f>+AA37+AA43</f>
        <v>1796126335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2583652821</v>
      </c>
      <c r="D45" s="42">
        <f t="shared" si="6"/>
        <v>43604762</v>
      </c>
      <c r="E45" s="43">
        <f t="shared" si="6"/>
        <v>714820268</v>
      </c>
      <c r="F45" s="44">
        <f t="shared" si="6"/>
        <v>2481656276</v>
      </c>
      <c r="G45" s="44">
        <f t="shared" si="6"/>
        <v>1955448279</v>
      </c>
      <c r="H45" s="44">
        <f t="shared" si="6"/>
        <v>-76499139</v>
      </c>
      <c r="I45" s="44">
        <f t="shared" si="6"/>
        <v>1963896769</v>
      </c>
      <c r="J45" s="44">
        <f t="shared" si="6"/>
        <v>3842845909</v>
      </c>
      <c r="K45" s="44">
        <f t="shared" si="6"/>
        <v>40934632</v>
      </c>
      <c r="L45" s="44">
        <f t="shared" si="6"/>
        <v>94278204</v>
      </c>
      <c r="M45" s="44">
        <f t="shared" si="6"/>
        <v>36032852</v>
      </c>
      <c r="N45" s="44">
        <f t="shared" si="6"/>
        <v>171245688</v>
      </c>
      <c r="O45" s="44">
        <f t="shared" si="6"/>
        <v>75279135</v>
      </c>
      <c r="P45" s="44">
        <f t="shared" si="6"/>
        <v>85437</v>
      </c>
      <c r="Q45" s="44">
        <f t="shared" si="6"/>
        <v>93707674</v>
      </c>
      <c r="R45" s="44">
        <f t="shared" si="6"/>
        <v>169072246</v>
      </c>
      <c r="S45" s="44">
        <f t="shared" si="6"/>
        <v>-36326493</v>
      </c>
      <c r="T45" s="44">
        <f t="shared" si="6"/>
        <v>-24616740</v>
      </c>
      <c r="U45" s="44">
        <f t="shared" si="6"/>
        <v>-191318160</v>
      </c>
      <c r="V45" s="44">
        <f t="shared" si="6"/>
        <v>-252261393</v>
      </c>
      <c r="W45" s="44">
        <f t="shared" si="6"/>
        <v>3930902450</v>
      </c>
      <c r="X45" s="44">
        <f t="shared" si="6"/>
        <v>2481656225</v>
      </c>
      <c r="Y45" s="44">
        <f t="shared" si="6"/>
        <v>1449246225</v>
      </c>
      <c r="Z45" s="45">
        <f>+IF(X45&lt;&gt;0,+(Y45/X45)*100,0)</f>
        <v>58.398347458459924</v>
      </c>
      <c r="AA45" s="46">
        <f>+AA26-AA44</f>
        <v>2481656276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1722603181</v>
      </c>
      <c r="D47" s="18">
        <v>16984758</v>
      </c>
      <c r="E47" s="19">
        <v>242774389</v>
      </c>
      <c r="F47" s="20">
        <v>579051129</v>
      </c>
      <c r="G47" s="20">
        <v>371118897</v>
      </c>
      <c r="H47" s="20">
        <v>75830298</v>
      </c>
      <c r="I47" s="20">
        <v>307441224</v>
      </c>
      <c r="J47" s="20">
        <v>754390419</v>
      </c>
      <c r="K47" s="20">
        <v>134422810</v>
      </c>
      <c r="L47" s="20">
        <v>11297237</v>
      </c>
      <c r="M47" s="20">
        <v>107802780</v>
      </c>
      <c r="N47" s="20">
        <v>253522827</v>
      </c>
      <c r="O47" s="20">
        <v>252205073</v>
      </c>
      <c r="P47" s="20">
        <v>-414693695</v>
      </c>
      <c r="Q47" s="20">
        <v>-185892745</v>
      </c>
      <c r="R47" s="20">
        <v>-348381367</v>
      </c>
      <c r="S47" s="20">
        <v>-24358899</v>
      </c>
      <c r="T47" s="20">
        <v>-9692227</v>
      </c>
      <c r="U47" s="20">
        <v>-482840970</v>
      </c>
      <c r="V47" s="20">
        <v>-516892096</v>
      </c>
      <c r="W47" s="20">
        <v>142639783</v>
      </c>
      <c r="X47" s="20">
        <v>579051107</v>
      </c>
      <c r="Y47" s="20">
        <v>-436411324</v>
      </c>
      <c r="Z47" s="47">
        <v>-75.366633225346717</v>
      </c>
      <c r="AA47" s="22">
        <v>579051129</v>
      </c>
    </row>
    <row r="48" spans="1:27" x14ac:dyDescent="0.25">
      <c r="A48" s="23" t="s">
        <v>73</v>
      </c>
      <c r="B48" s="17" t="s">
        <v>32</v>
      </c>
      <c r="C48" s="18">
        <v>21895725</v>
      </c>
      <c r="D48" s="18">
        <v>-4455046</v>
      </c>
      <c r="E48" s="19">
        <v>-3072626</v>
      </c>
      <c r="F48" s="20">
        <v>12364923</v>
      </c>
      <c r="G48" s="20">
        <v>23103584</v>
      </c>
      <c r="H48" s="20">
        <v>-5519605</v>
      </c>
      <c r="I48" s="20">
        <v>-19617863</v>
      </c>
      <c r="J48" s="20">
        <v>-2033884</v>
      </c>
      <c r="K48" s="20"/>
      <c r="L48" s="20">
        <v>7892227</v>
      </c>
      <c r="M48" s="20"/>
      <c r="N48" s="20">
        <v>7892227</v>
      </c>
      <c r="O48" s="20"/>
      <c r="P48" s="20"/>
      <c r="Q48" s="20">
        <v>-262999</v>
      </c>
      <c r="R48" s="20">
        <v>-262999</v>
      </c>
      <c r="S48" s="20">
        <v>-32468</v>
      </c>
      <c r="T48" s="20">
        <v>-48005</v>
      </c>
      <c r="U48" s="20">
        <v>-365568</v>
      </c>
      <c r="V48" s="20">
        <v>-446041</v>
      </c>
      <c r="W48" s="20">
        <v>5149303</v>
      </c>
      <c r="X48" s="20">
        <v>12364923</v>
      </c>
      <c r="Y48" s="20">
        <v>-7215620</v>
      </c>
      <c r="Z48" s="47">
        <v>-58.355559512986858</v>
      </c>
      <c r="AA48" s="22">
        <v>12364923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1744498906</v>
      </c>
      <c r="D50" s="50">
        <f t="shared" ref="D50:Y50" si="7">SUM(D47:D49)</f>
        <v>12529712</v>
      </c>
      <c r="E50" s="51">
        <f t="shared" si="7"/>
        <v>239701763</v>
      </c>
      <c r="F50" s="52">
        <f t="shared" si="7"/>
        <v>591416052</v>
      </c>
      <c r="G50" s="52">
        <f t="shared" si="7"/>
        <v>394222481</v>
      </c>
      <c r="H50" s="52">
        <f t="shared" si="7"/>
        <v>70310693</v>
      </c>
      <c r="I50" s="52">
        <f t="shared" si="7"/>
        <v>287823361</v>
      </c>
      <c r="J50" s="52">
        <f t="shared" si="7"/>
        <v>752356535</v>
      </c>
      <c r="K50" s="52">
        <f t="shared" si="7"/>
        <v>134422810</v>
      </c>
      <c r="L50" s="52">
        <f t="shared" si="7"/>
        <v>19189464</v>
      </c>
      <c r="M50" s="52">
        <f t="shared" si="7"/>
        <v>107802780</v>
      </c>
      <c r="N50" s="52">
        <f t="shared" si="7"/>
        <v>261415054</v>
      </c>
      <c r="O50" s="52">
        <f t="shared" si="7"/>
        <v>252205073</v>
      </c>
      <c r="P50" s="52">
        <f t="shared" si="7"/>
        <v>-414693695</v>
      </c>
      <c r="Q50" s="52">
        <f t="shared" si="7"/>
        <v>-186155744</v>
      </c>
      <c r="R50" s="52">
        <f t="shared" si="7"/>
        <v>-348644366</v>
      </c>
      <c r="S50" s="52">
        <f t="shared" si="7"/>
        <v>-24391367</v>
      </c>
      <c r="T50" s="52">
        <f t="shared" si="7"/>
        <v>-9740232</v>
      </c>
      <c r="U50" s="52">
        <f t="shared" si="7"/>
        <v>-483206538</v>
      </c>
      <c r="V50" s="52">
        <f t="shared" si="7"/>
        <v>-517338137</v>
      </c>
      <c r="W50" s="52">
        <f t="shared" si="7"/>
        <v>147789086</v>
      </c>
      <c r="X50" s="52">
        <f t="shared" si="7"/>
        <v>591416030</v>
      </c>
      <c r="Y50" s="52">
        <f t="shared" si="7"/>
        <v>-443626944</v>
      </c>
      <c r="Z50" s="53">
        <f>+IF(X50&lt;&gt;0,+(Y50/X50)*100,0)</f>
        <v>-75.010977297994444</v>
      </c>
      <c r="AA50" s="54">
        <f>SUM(AA47:AA49)</f>
        <v>591416052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46038017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>
        <v>6829463</v>
      </c>
      <c r="P7" s="20">
        <v>9171888</v>
      </c>
      <c r="Q7" s="20">
        <v>-7559453</v>
      </c>
      <c r="R7" s="20">
        <v>8441898</v>
      </c>
      <c r="S7" s="20">
        <v>5008234</v>
      </c>
      <c r="T7" s="20">
        <v>-8757647</v>
      </c>
      <c r="U7" s="20">
        <v>-3278652</v>
      </c>
      <c r="V7" s="20">
        <v>-7028065</v>
      </c>
      <c r="W7" s="20">
        <v>-5231894</v>
      </c>
      <c r="X7" s="20">
        <v>46038017</v>
      </c>
      <c r="Y7" s="20">
        <v>-51269911</v>
      </c>
      <c r="Z7" s="21">
        <v>-111.3642905166832</v>
      </c>
      <c r="AA7" s="22">
        <v>46038017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>
        <v>4161</v>
      </c>
      <c r="P8" s="20">
        <v>-200</v>
      </c>
      <c r="Q8" s="20">
        <v>5801</v>
      </c>
      <c r="R8" s="20">
        <v>9762</v>
      </c>
      <c r="S8" s="20">
        <v>-143</v>
      </c>
      <c r="T8" s="20">
        <v>5905</v>
      </c>
      <c r="U8" s="20">
        <v>-25512</v>
      </c>
      <c r="V8" s="20">
        <v>-19750</v>
      </c>
      <c r="W8" s="20">
        <v>-1090</v>
      </c>
      <c r="X8" s="20"/>
      <c r="Y8" s="20">
        <v>-1090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28244570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28244570</v>
      </c>
      <c r="Y10" s="20">
        <v>-28244570</v>
      </c>
      <c r="Z10" s="21">
        <v>-100</v>
      </c>
      <c r="AA10" s="22">
        <v>28244570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>
        <v>-157811</v>
      </c>
      <c r="P11" s="24">
        <v>-1418373</v>
      </c>
      <c r="Q11" s="20">
        <v>-147454</v>
      </c>
      <c r="R11" s="24">
        <v>-1723638</v>
      </c>
      <c r="S11" s="24">
        <v>-160271</v>
      </c>
      <c r="T11" s="20">
        <v>1827288</v>
      </c>
      <c r="U11" s="24">
        <v>45456543</v>
      </c>
      <c r="V11" s="24">
        <v>47123560</v>
      </c>
      <c r="W11" s="24">
        <v>22753001</v>
      </c>
      <c r="X11" s="20"/>
      <c r="Y11" s="24">
        <v>22753001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74282587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6675813</v>
      </c>
      <c r="P13" s="31">
        <f t="shared" si="0"/>
        <v>7753315</v>
      </c>
      <c r="Q13" s="31">
        <f t="shared" si="0"/>
        <v>-7701106</v>
      </c>
      <c r="R13" s="31">
        <f t="shared" si="0"/>
        <v>6728022</v>
      </c>
      <c r="S13" s="31">
        <f t="shared" si="0"/>
        <v>4847820</v>
      </c>
      <c r="T13" s="31">
        <f t="shared" si="0"/>
        <v>-6924454</v>
      </c>
      <c r="U13" s="31">
        <f t="shared" si="0"/>
        <v>42152379</v>
      </c>
      <c r="V13" s="31">
        <f t="shared" si="0"/>
        <v>40075745</v>
      </c>
      <c r="W13" s="31">
        <f t="shared" si="0"/>
        <v>17520017</v>
      </c>
      <c r="X13" s="31">
        <f t="shared" si="0"/>
        <v>74282587</v>
      </c>
      <c r="Y13" s="31">
        <f t="shared" si="0"/>
        <v>-56762570</v>
      </c>
      <c r="Z13" s="32">
        <f>+IF(X13&lt;&gt;0,+(Y13/X13)*100,0)</f>
        <v>-76.414368821053586</v>
      </c>
      <c r="AA13" s="33">
        <f>SUM(AA6:AA12)</f>
        <v>74282587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2219679742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>
        <v>-4152576</v>
      </c>
      <c r="P17" s="24">
        <v>4637214</v>
      </c>
      <c r="Q17" s="20">
        <v>2019712</v>
      </c>
      <c r="R17" s="24">
        <v>2504350</v>
      </c>
      <c r="S17" s="24">
        <v>4941266</v>
      </c>
      <c r="T17" s="20">
        <v>9728651</v>
      </c>
      <c r="U17" s="24">
        <v>-2377558</v>
      </c>
      <c r="V17" s="24">
        <v>12292359</v>
      </c>
      <c r="W17" s="24">
        <v>2180694592</v>
      </c>
      <c r="X17" s="20">
        <v>2219679742</v>
      </c>
      <c r="Y17" s="24">
        <v>-38985150</v>
      </c>
      <c r="Z17" s="25">
        <v>-1.7563412082534562</v>
      </c>
      <c r="AA17" s="26">
        <v>2219679742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>
        <v>340</v>
      </c>
      <c r="Y21" s="20"/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2219680082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-4152576</v>
      </c>
      <c r="P25" s="36">
        <f t="shared" si="1"/>
        <v>4637214</v>
      </c>
      <c r="Q25" s="36">
        <f t="shared" si="1"/>
        <v>2019712</v>
      </c>
      <c r="R25" s="36">
        <f t="shared" si="1"/>
        <v>2504350</v>
      </c>
      <c r="S25" s="36">
        <f t="shared" si="1"/>
        <v>4941266</v>
      </c>
      <c r="T25" s="36">
        <f t="shared" si="1"/>
        <v>9728651</v>
      </c>
      <c r="U25" s="36">
        <f t="shared" si="1"/>
        <v>-2377558</v>
      </c>
      <c r="V25" s="36">
        <f t="shared" si="1"/>
        <v>12292359</v>
      </c>
      <c r="W25" s="36">
        <f t="shared" si="1"/>
        <v>2180694932</v>
      </c>
      <c r="X25" s="36">
        <f t="shared" si="1"/>
        <v>2219680082</v>
      </c>
      <c r="Y25" s="36">
        <f t="shared" si="1"/>
        <v>-38985150</v>
      </c>
      <c r="Z25" s="37">
        <f>+IF(X25&lt;&gt;0,+(Y25/X25)*100,0)</f>
        <v>-1.7563409392254932</v>
      </c>
      <c r="AA25" s="38">
        <f>SUM(AA15:AA24)</f>
        <v>2219680082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2293962669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2523237</v>
      </c>
      <c r="P26" s="31">
        <f t="shared" si="2"/>
        <v>12390529</v>
      </c>
      <c r="Q26" s="31">
        <f t="shared" si="2"/>
        <v>-5681394</v>
      </c>
      <c r="R26" s="31">
        <f t="shared" si="2"/>
        <v>9232372</v>
      </c>
      <c r="S26" s="31">
        <f t="shared" si="2"/>
        <v>9789086</v>
      </c>
      <c r="T26" s="31">
        <f t="shared" si="2"/>
        <v>2804197</v>
      </c>
      <c r="U26" s="31">
        <f t="shared" si="2"/>
        <v>39774821</v>
      </c>
      <c r="V26" s="31">
        <f t="shared" si="2"/>
        <v>52368104</v>
      </c>
      <c r="W26" s="31">
        <f t="shared" si="2"/>
        <v>2198214949</v>
      </c>
      <c r="X26" s="31">
        <f t="shared" si="2"/>
        <v>2293962669</v>
      </c>
      <c r="Y26" s="31">
        <f t="shared" si="2"/>
        <v>-95747720</v>
      </c>
      <c r="Z26" s="32">
        <f>+IF(X26&lt;&gt;0,+(Y26/X26)*100,0)</f>
        <v>-4.1739005300264544</v>
      </c>
      <c r="AA26" s="33">
        <f>+AA13+AA25</f>
        <v>2293962669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317387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>
        <v>-2657</v>
      </c>
      <c r="U31" s="20"/>
      <c r="V31" s="20">
        <v>-2657</v>
      </c>
      <c r="W31" s="20">
        <v>299904</v>
      </c>
      <c r="X31" s="20">
        <v>317387</v>
      </c>
      <c r="Y31" s="20">
        <v>-17483</v>
      </c>
      <c r="Z31" s="21">
        <v>-5.5084171689451678</v>
      </c>
      <c r="AA31" s="22">
        <v>317387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>
        <v>-154184959</v>
      </c>
      <c r="P32" s="20">
        <v>43927718</v>
      </c>
      <c r="Q32" s="20">
        <v>-101101593</v>
      </c>
      <c r="R32" s="20">
        <v>-211358834</v>
      </c>
      <c r="S32" s="20">
        <v>66737353</v>
      </c>
      <c r="T32" s="20">
        <v>63921933</v>
      </c>
      <c r="U32" s="20">
        <v>213687874</v>
      </c>
      <c r="V32" s="20">
        <v>344347160</v>
      </c>
      <c r="W32" s="20">
        <v>70620796</v>
      </c>
      <c r="X32" s="20"/>
      <c r="Y32" s="20">
        <v>70620796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>
        <v>-2753217</v>
      </c>
      <c r="P33" s="20">
        <v>-3624528</v>
      </c>
      <c r="Q33" s="20">
        <v>-2492734</v>
      </c>
      <c r="R33" s="20">
        <v>-8870479</v>
      </c>
      <c r="S33" s="20">
        <v>-2578537</v>
      </c>
      <c r="T33" s="20">
        <v>-2413326</v>
      </c>
      <c r="U33" s="20"/>
      <c r="V33" s="20">
        <v>-4991863</v>
      </c>
      <c r="W33" s="20">
        <v>-18636804</v>
      </c>
      <c r="X33" s="20"/>
      <c r="Y33" s="20">
        <v>-18636804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>
        <v>2158643</v>
      </c>
      <c r="P35" s="20">
        <v>1512860</v>
      </c>
      <c r="Q35" s="20">
        <v>-873656</v>
      </c>
      <c r="R35" s="20">
        <v>2797847</v>
      </c>
      <c r="S35" s="20">
        <v>2118244</v>
      </c>
      <c r="T35" s="20">
        <v>-6184267</v>
      </c>
      <c r="U35" s="20">
        <v>32006061</v>
      </c>
      <c r="V35" s="20">
        <v>27940038</v>
      </c>
      <c r="W35" s="20">
        <v>18175372</v>
      </c>
      <c r="X35" s="20"/>
      <c r="Y35" s="20">
        <v>18175372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317387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-154779533</v>
      </c>
      <c r="P37" s="31">
        <f t="shared" si="3"/>
        <v>41816050</v>
      </c>
      <c r="Q37" s="31">
        <f t="shared" si="3"/>
        <v>-104467983</v>
      </c>
      <c r="R37" s="31">
        <f t="shared" si="3"/>
        <v>-217431466</v>
      </c>
      <c r="S37" s="31">
        <f t="shared" si="3"/>
        <v>66277060</v>
      </c>
      <c r="T37" s="31">
        <f t="shared" si="3"/>
        <v>55321683</v>
      </c>
      <c r="U37" s="31">
        <f t="shared" si="3"/>
        <v>245693935</v>
      </c>
      <c r="V37" s="31">
        <f t="shared" si="3"/>
        <v>367292678</v>
      </c>
      <c r="W37" s="31">
        <f t="shared" si="3"/>
        <v>70459268</v>
      </c>
      <c r="X37" s="31">
        <f t="shared" si="3"/>
        <v>317387</v>
      </c>
      <c r="Y37" s="31">
        <f t="shared" si="3"/>
        <v>70141881</v>
      </c>
      <c r="Z37" s="32">
        <f>+IF(X37&lt;&gt;0,+(Y37/X37)*100,0)</f>
        <v>22099.79646299313</v>
      </c>
      <c r="AA37" s="33">
        <f>SUM(AA29:AA36)</f>
        <v>317387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317387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-154779533</v>
      </c>
      <c r="P44" s="31">
        <f t="shared" si="5"/>
        <v>41816050</v>
      </c>
      <c r="Q44" s="31">
        <f t="shared" si="5"/>
        <v>-104467983</v>
      </c>
      <c r="R44" s="31">
        <f t="shared" si="5"/>
        <v>-217431466</v>
      </c>
      <c r="S44" s="31">
        <f t="shared" si="5"/>
        <v>66277060</v>
      </c>
      <c r="T44" s="31">
        <f t="shared" si="5"/>
        <v>55321683</v>
      </c>
      <c r="U44" s="31">
        <f t="shared" si="5"/>
        <v>245693935</v>
      </c>
      <c r="V44" s="31">
        <f t="shared" si="5"/>
        <v>367292678</v>
      </c>
      <c r="W44" s="31">
        <f t="shared" si="5"/>
        <v>70459268</v>
      </c>
      <c r="X44" s="31">
        <f t="shared" si="5"/>
        <v>317387</v>
      </c>
      <c r="Y44" s="31">
        <f t="shared" si="5"/>
        <v>70141881</v>
      </c>
      <c r="Z44" s="32">
        <f>+IF(X44&lt;&gt;0,+(Y44/X44)*100,0)</f>
        <v>22099.79646299313</v>
      </c>
      <c r="AA44" s="33">
        <f>+AA37+AA43</f>
        <v>317387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2293645282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157302770</v>
      </c>
      <c r="P45" s="44">
        <f t="shared" si="6"/>
        <v>-29425521</v>
      </c>
      <c r="Q45" s="44">
        <f t="shared" si="6"/>
        <v>98786589</v>
      </c>
      <c r="R45" s="44">
        <f t="shared" si="6"/>
        <v>226663838</v>
      </c>
      <c r="S45" s="44">
        <f t="shared" si="6"/>
        <v>-56487974</v>
      </c>
      <c r="T45" s="44">
        <f t="shared" si="6"/>
        <v>-52517486</v>
      </c>
      <c r="U45" s="44">
        <f t="shared" si="6"/>
        <v>-205919114</v>
      </c>
      <c r="V45" s="44">
        <f t="shared" si="6"/>
        <v>-314924574</v>
      </c>
      <c r="W45" s="44">
        <f t="shared" si="6"/>
        <v>2127755681</v>
      </c>
      <c r="X45" s="44">
        <f t="shared" si="6"/>
        <v>2293645282</v>
      </c>
      <c r="Y45" s="44">
        <f t="shared" si="6"/>
        <v>-165889601</v>
      </c>
      <c r="Z45" s="45">
        <f>+IF(X45&lt;&gt;0,+(Y45/X45)*100,0)</f>
        <v>-7.2325743785171746</v>
      </c>
      <c r="AA45" s="46">
        <f>+AA26-AA44</f>
        <v>2293645282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-8275920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>
        <v>-887334</v>
      </c>
      <c r="P47" s="20">
        <v>-552902</v>
      </c>
      <c r="Q47" s="20">
        <v>-2184574</v>
      </c>
      <c r="R47" s="20">
        <v>-3624810</v>
      </c>
      <c r="S47" s="20">
        <v>2452489</v>
      </c>
      <c r="T47" s="20">
        <v>3744638</v>
      </c>
      <c r="U47" s="20">
        <v>4</v>
      </c>
      <c r="V47" s="20">
        <v>6197131</v>
      </c>
      <c r="W47" s="20">
        <v>-4523541</v>
      </c>
      <c r="X47" s="20">
        <v>-8275942</v>
      </c>
      <c r="Y47" s="20">
        <v>3752401</v>
      </c>
      <c r="Z47" s="47">
        <v>-45.341074164125367</v>
      </c>
      <c r="AA47" s="22">
        <v>-8275920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537137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537137</v>
      </c>
      <c r="Y48" s="20">
        <v>-537137</v>
      </c>
      <c r="Z48" s="47">
        <v>-100</v>
      </c>
      <c r="AA48" s="22">
        <v>537137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-7738783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-887334</v>
      </c>
      <c r="P50" s="52">
        <f t="shared" si="7"/>
        <v>-552902</v>
      </c>
      <c r="Q50" s="52">
        <f t="shared" si="7"/>
        <v>-2184574</v>
      </c>
      <c r="R50" s="52">
        <f t="shared" si="7"/>
        <v>-3624810</v>
      </c>
      <c r="S50" s="52">
        <f t="shared" si="7"/>
        <v>2452489</v>
      </c>
      <c r="T50" s="52">
        <f t="shared" si="7"/>
        <v>3744638</v>
      </c>
      <c r="U50" s="52">
        <f t="shared" si="7"/>
        <v>4</v>
      </c>
      <c r="V50" s="52">
        <f t="shared" si="7"/>
        <v>6197131</v>
      </c>
      <c r="W50" s="52">
        <f t="shared" si="7"/>
        <v>-4523541</v>
      </c>
      <c r="X50" s="52">
        <f t="shared" si="7"/>
        <v>-7738805</v>
      </c>
      <c r="Y50" s="52">
        <f t="shared" si="7"/>
        <v>3215264</v>
      </c>
      <c r="Z50" s="53">
        <f>+IF(X50&lt;&gt;0,+(Y50/X50)*100,0)</f>
        <v>-41.547293154434051</v>
      </c>
      <c r="AA50" s="54">
        <f>SUM(AA47:AA49)</f>
        <v>-7738783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14752364</v>
      </c>
      <c r="G6" s="20">
        <v>1639112</v>
      </c>
      <c r="H6" s="20">
        <v>1806260</v>
      </c>
      <c r="I6" s="20">
        <v>2001759</v>
      </c>
      <c r="J6" s="20">
        <v>5447131</v>
      </c>
      <c r="K6" s="20">
        <v>2255637</v>
      </c>
      <c r="L6" s="20">
        <v>-3131517</v>
      </c>
      <c r="M6" s="20">
        <v>1894067</v>
      </c>
      <c r="N6" s="20">
        <v>1018187</v>
      </c>
      <c r="O6" s="20">
        <v>2013462</v>
      </c>
      <c r="P6" s="20">
        <v>-1042808</v>
      </c>
      <c r="Q6" s="20">
        <v>-5095403</v>
      </c>
      <c r="R6" s="20">
        <v>-4124749</v>
      </c>
      <c r="S6" s="20">
        <v>1891563</v>
      </c>
      <c r="T6" s="20">
        <v>2149443</v>
      </c>
      <c r="U6" s="20">
        <v>2070659</v>
      </c>
      <c r="V6" s="20">
        <v>6111665</v>
      </c>
      <c r="W6" s="20">
        <v>8452234</v>
      </c>
      <c r="X6" s="20">
        <v>14752364</v>
      </c>
      <c r="Y6" s="20">
        <v>-6300130</v>
      </c>
      <c r="Z6" s="21">
        <v>-42.705901237252554</v>
      </c>
      <c r="AA6" s="22">
        <v>14752364</v>
      </c>
    </row>
    <row r="7" spans="1:27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19833085</v>
      </c>
      <c r="G7" s="20">
        <v>11646119</v>
      </c>
      <c r="H7" s="20">
        <v>1922170</v>
      </c>
      <c r="I7" s="20">
        <v>1801101</v>
      </c>
      <c r="J7" s="20">
        <v>15369390</v>
      </c>
      <c r="K7" s="20">
        <v>1233419</v>
      </c>
      <c r="L7" s="20">
        <v>1451072</v>
      </c>
      <c r="M7" s="20">
        <v>1720704</v>
      </c>
      <c r="N7" s="20">
        <v>4405195</v>
      </c>
      <c r="O7" s="20">
        <v>1722845</v>
      </c>
      <c r="P7" s="20">
        <v>1643232</v>
      </c>
      <c r="Q7" s="20">
        <v>1360707</v>
      </c>
      <c r="R7" s="20">
        <v>4726784</v>
      </c>
      <c r="S7" s="20">
        <v>1646219</v>
      </c>
      <c r="T7" s="20">
        <v>1429357</v>
      </c>
      <c r="U7" s="20">
        <v>750020</v>
      </c>
      <c r="V7" s="20">
        <v>3825596</v>
      </c>
      <c r="W7" s="20">
        <v>28326965</v>
      </c>
      <c r="X7" s="20">
        <v>19833085</v>
      </c>
      <c r="Y7" s="20">
        <v>8493880</v>
      </c>
      <c r="Z7" s="21">
        <v>42.826821949283229</v>
      </c>
      <c r="AA7" s="22">
        <v>19833085</v>
      </c>
    </row>
    <row r="8" spans="1:27" x14ac:dyDescent="0.25">
      <c r="A8" s="23" t="s">
        <v>36</v>
      </c>
      <c r="B8" s="17" t="s">
        <v>32</v>
      </c>
      <c r="C8" s="18">
        <v>127409</v>
      </c>
      <c r="D8" s="18"/>
      <c r="E8" s="19"/>
      <c r="F8" s="20">
        <v>127408</v>
      </c>
      <c r="G8" s="20">
        <v>132471</v>
      </c>
      <c r="H8" s="20">
        <v>-3499</v>
      </c>
      <c r="I8" s="20">
        <v>12118</v>
      </c>
      <c r="J8" s="20">
        <v>141090</v>
      </c>
      <c r="K8" s="20">
        <v>4062</v>
      </c>
      <c r="L8" s="20">
        <v>-126</v>
      </c>
      <c r="M8" s="20">
        <v>3895</v>
      </c>
      <c r="N8" s="20">
        <v>7831</v>
      </c>
      <c r="O8" s="20">
        <v>4320</v>
      </c>
      <c r="P8" s="20">
        <v>4323</v>
      </c>
      <c r="Q8" s="20">
        <v>-522</v>
      </c>
      <c r="R8" s="20">
        <v>8121</v>
      </c>
      <c r="S8" s="20">
        <v>-188</v>
      </c>
      <c r="T8" s="20">
        <v>8846</v>
      </c>
      <c r="U8" s="20">
        <v>-12075</v>
      </c>
      <c r="V8" s="20">
        <v>-3417</v>
      </c>
      <c r="W8" s="20">
        <v>153625</v>
      </c>
      <c r="X8" s="20">
        <v>127408</v>
      </c>
      <c r="Y8" s="20">
        <v>26217</v>
      </c>
      <c r="Z8" s="21">
        <v>20.57720080371719</v>
      </c>
      <c r="AA8" s="22">
        <v>127408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34712857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3493118</v>
      </c>
      <c r="L13" s="31">
        <f t="shared" si="0"/>
        <v>-1680571</v>
      </c>
      <c r="M13" s="31">
        <f t="shared" si="0"/>
        <v>3618666</v>
      </c>
      <c r="N13" s="31">
        <f t="shared" si="0"/>
        <v>5431213</v>
      </c>
      <c r="O13" s="31">
        <f t="shared" si="0"/>
        <v>3740627</v>
      </c>
      <c r="P13" s="31">
        <f t="shared" si="0"/>
        <v>604747</v>
      </c>
      <c r="Q13" s="31">
        <f t="shared" si="0"/>
        <v>-3735218</v>
      </c>
      <c r="R13" s="31">
        <f t="shared" si="0"/>
        <v>610156</v>
      </c>
      <c r="S13" s="31">
        <f t="shared" si="0"/>
        <v>3537594</v>
      </c>
      <c r="T13" s="31">
        <f t="shared" si="0"/>
        <v>3587646</v>
      </c>
      <c r="U13" s="31">
        <f t="shared" si="0"/>
        <v>2808604</v>
      </c>
      <c r="V13" s="31">
        <f t="shared" si="0"/>
        <v>9933844</v>
      </c>
      <c r="W13" s="31">
        <f t="shared" si="0"/>
        <v>36932824</v>
      </c>
      <c r="X13" s="31">
        <f t="shared" si="0"/>
        <v>34712857</v>
      </c>
      <c r="Y13" s="31">
        <f t="shared" si="0"/>
        <v>2219967</v>
      </c>
      <c r="Z13" s="32">
        <f>+IF(X13&lt;&gt;0,+(Y13/X13)*100,0)</f>
        <v>6.3952298711684836</v>
      </c>
      <c r="AA13" s="33">
        <f>SUM(AA6:AA12)</f>
        <v>34712857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-28518</v>
      </c>
      <c r="D17" s="18"/>
      <c r="E17" s="19">
        <v>6736957</v>
      </c>
      <c r="F17" s="20">
        <v>13394721</v>
      </c>
      <c r="G17" s="24"/>
      <c r="H17" s="24"/>
      <c r="I17" s="24"/>
      <c r="J17" s="20"/>
      <c r="K17" s="24"/>
      <c r="L17" s="24">
        <v>4483861</v>
      </c>
      <c r="M17" s="20"/>
      <c r="N17" s="24">
        <v>4483861</v>
      </c>
      <c r="O17" s="24"/>
      <c r="P17" s="24">
        <v>2786848</v>
      </c>
      <c r="Q17" s="20">
        <v>6049011</v>
      </c>
      <c r="R17" s="24">
        <v>8835859</v>
      </c>
      <c r="S17" s="24"/>
      <c r="T17" s="20"/>
      <c r="U17" s="24"/>
      <c r="V17" s="24"/>
      <c r="W17" s="24">
        <v>13319720</v>
      </c>
      <c r="X17" s="20">
        <v>13394721</v>
      </c>
      <c r="Y17" s="24">
        <v>-75001</v>
      </c>
      <c r="Z17" s="25">
        <v>-0.55992954239211112</v>
      </c>
      <c r="AA17" s="26">
        <v>13394721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-28518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13394721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4483861</v>
      </c>
      <c r="M25" s="36">
        <f t="shared" si="1"/>
        <v>0</v>
      </c>
      <c r="N25" s="36">
        <f t="shared" si="1"/>
        <v>4483861</v>
      </c>
      <c r="O25" s="36">
        <f t="shared" si="1"/>
        <v>0</v>
      </c>
      <c r="P25" s="36">
        <f t="shared" si="1"/>
        <v>2786848</v>
      </c>
      <c r="Q25" s="36">
        <f t="shared" si="1"/>
        <v>6049011</v>
      </c>
      <c r="R25" s="36">
        <f t="shared" si="1"/>
        <v>8835859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13319720</v>
      </c>
      <c r="X25" s="36">
        <f t="shared" si="1"/>
        <v>13394721</v>
      </c>
      <c r="Y25" s="36">
        <f t="shared" si="1"/>
        <v>-75001</v>
      </c>
      <c r="Z25" s="37">
        <f>+IF(X25&lt;&gt;0,+(Y25/X25)*100,0)</f>
        <v>-0.55992954239211112</v>
      </c>
      <c r="AA25" s="38">
        <f>SUM(AA15:AA24)</f>
        <v>13394721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29523977</v>
      </c>
      <c r="D26" s="29">
        <f>+D13+D25</f>
        <v>0</v>
      </c>
      <c r="E26" s="30">
        <f t="shared" si="2"/>
        <v>29870715</v>
      </c>
      <c r="F26" s="31">
        <f t="shared" si="2"/>
        <v>48107578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3493118</v>
      </c>
      <c r="L26" s="31">
        <f t="shared" si="2"/>
        <v>2803290</v>
      </c>
      <c r="M26" s="31">
        <f t="shared" si="2"/>
        <v>3618666</v>
      </c>
      <c r="N26" s="31">
        <f t="shared" si="2"/>
        <v>9915074</v>
      </c>
      <c r="O26" s="31">
        <f t="shared" si="2"/>
        <v>3740627</v>
      </c>
      <c r="P26" s="31">
        <f t="shared" si="2"/>
        <v>3391595</v>
      </c>
      <c r="Q26" s="31">
        <f t="shared" si="2"/>
        <v>2313793</v>
      </c>
      <c r="R26" s="31">
        <f t="shared" si="2"/>
        <v>9446015</v>
      </c>
      <c r="S26" s="31">
        <f t="shared" si="2"/>
        <v>3537594</v>
      </c>
      <c r="T26" s="31">
        <f t="shared" si="2"/>
        <v>3587646</v>
      </c>
      <c r="U26" s="31">
        <f t="shared" si="2"/>
        <v>2808604</v>
      </c>
      <c r="V26" s="31">
        <f t="shared" si="2"/>
        <v>9933844</v>
      </c>
      <c r="W26" s="31">
        <f t="shared" si="2"/>
        <v>50252544</v>
      </c>
      <c r="X26" s="31">
        <f t="shared" si="2"/>
        <v>48107578</v>
      </c>
      <c r="Y26" s="31">
        <f t="shared" si="2"/>
        <v>2144966</v>
      </c>
      <c r="Z26" s="32">
        <f>+IF(X26&lt;&gt;0,+(Y26/X26)*100,0)</f>
        <v>4.4586863217266934</v>
      </c>
      <c r="AA26" s="33">
        <f>+AA13+AA25</f>
        <v>48107578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1400</v>
      </c>
      <c r="Y32" s="20">
        <v>-1400</v>
      </c>
      <c r="Z32" s="21">
        <v>-100</v>
      </c>
      <c r="AA32" s="22">
        <v>1400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1400</v>
      </c>
      <c r="Y37" s="31">
        <f t="shared" si="3"/>
        <v>-1400</v>
      </c>
      <c r="Z37" s="32">
        <f>+IF(X37&lt;&gt;0,+(Y37/X37)*100,0)</f>
        <v>-100</v>
      </c>
      <c r="AA37" s="33">
        <f>SUM(AA29:AA36)</f>
        <v>1400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1400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1400</v>
      </c>
      <c r="Y44" s="31">
        <f t="shared" si="5"/>
        <v>-1400</v>
      </c>
      <c r="Z44" s="32">
        <f>+IF(X44&lt;&gt;0,+(Y44/X44)*100,0)</f>
        <v>-100</v>
      </c>
      <c r="AA44" s="33">
        <f>+AA37+AA43</f>
        <v>1400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29523977</v>
      </c>
      <c r="D45" s="42">
        <f t="shared" si="6"/>
        <v>0</v>
      </c>
      <c r="E45" s="43">
        <f t="shared" si="6"/>
        <v>29870715</v>
      </c>
      <c r="F45" s="44">
        <f t="shared" si="6"/>
        <v>48106178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3493118</v>
      </c>
      <c r="L45" s="44">
        <f t="shared" si="6"/>
        <v>2803290</v>
      </c>
      <c r="M45" s="44">
        <f t="shared" si="6"/>
        <v>3618666</v>
      </c>
      <c r="N45" s="44">
        <f t="shared" si="6"/>
        <v>9915074</v>
      </c>
      <c r="O45" s="44">
        <f t="shared" si="6"/>
        <v>3740627</v>
      </c>
      <c r="P45" s="44">
        <f t="shared" si="6"/>
        <v>3391595</v>
      </c>
      <c r="Q45" s="44">
        <f t="shared" si="6"/>
        <v>2313793</v>
      </c>
      <c r="R45" s="44">
        <f t="shared" si="6"/>
        <v>9446015</v>
      </c>
      <c r="S45" s="44">
        <f t="shared" si="6"/>
        <v>3537594</v>
      </c>
      <c r="T45" s="44">
        <f t="shared" si="6"/>
        <v>3587646</v>
      </c>
      <c r="U45" s="44">
        <f t="shared" si="6"/>
        <v>2808604</v>
      </c>
      <c r="V45" s="44">
        <f t="shared" si="6"/>
        <v>9933844</v>
      </c>
      <c r="W45" s="44">
        <f t="shared" si="6"/>
        <v>50252544</v>
      </c>
      <c r="X45" s="44">
        <f t="shared" si="6"/>
        <v>48106178</v>
      </c>
      <c r="Y45" s="44">
        <f t="shared" si="6"/>
        <v>2146366</v>
      </c>
      <c r="Z45" s="45">
        <f>+IF(X45&lt;&gt;0,+(Y45/X45)*100,0)</f>
        <v>4.4617263088329322</v>
      </c>
      <c r="AA45" s="46">
        <f>+AA26-AA44</f>
        <v>48106178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38148603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38148603</v>
      </c>
      <c r="Y47" s="20">
        <v>-38148603</v>
      </c>
      <c r="Z47" s="47">
        <v>-100</v>
      </c>
      <c r="AA47" s="22">
        <v>38148603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38148603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38148603</v>
      </c>
      <c r="Y50" s="52">
        <f t="shared" si="7"/>
        <v>-38148603</v>
      </c>
      <c r="Z50" s="53">
        <f>+IF(X50&lt;&gt;0,+(Y50/X50)*100,0)</f>
        <v>-100</v>
      </c>
      <c r="AA50" s="54">
        <f>SUM(AA47:AA49)</f>
        <v>38148603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-9278098</v>
      </c>
      <c r="G6" s="20">
        <v>4140962</v>
      </c>
      <c r="H6" s="20">
        <v>820589</v>
      </c>
      <c r="I6" s="20">
        <v>784188</v>
      </c>
      <c r="J6" s="20">
        <v>5745739</v>
      </c>
      <c r="K6" s="20">
        <v>732821</v>
      </c>
      <c r="L6" s="20">
        <v>828879</v>
      </c>
      <c r="M6" s="20">
        <v>615194</v>
      </c>
      <c r="N6" s="20">
        <v>2176894</v>
      </c>
      <c r="O6" s="20">
        <v>546429</v>
      </c>
      <c r="P6" s="20">
        <v>735606</v>
      </c>
      <c r="Q6" s="20">
        <v>1327851</v>
      </c>
      <c r="R6" s="20">
        <v>2609886</v>
      </c>
      <c r="S6" s="20">
        <v>809877</v>
      </c>
      <c r="T6" s="20">
        <v>710404</v>
      </c>
      <c r="U6" s="20">
        <v>-2790943</v>
      </c>
      <c r="V6" s="20">
        <v>-1270662</v>
      </c>
      <c r="W6" s="20">
        <v>9261857</v>
      </c>
      <c r="X6" s="20">
        <v>-9278098</v>
      </c>
      <c r="Y6" s="20">
        <v>18539955</v>
      </c>
      <c r="Z6" s="21">
        <v>-199.82495334711922</v>
      </c>
      <c r="AA6" s="22">
        <v>-9278098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533111</v>
      </c>
      <c r="G7" s="20">
        <v>370965</v>
      </c>
      <c r="H7" s="20">
        <v>316683</v>
      </c>
      <c r="I7" s="20">
        <v>366562</v>
      </c>
      <c r="J7" s="20">
        <v>1054210</v>
      </c>
      <c r="K7" s="20">
        <v>303521</v>
      </c>
      <c r="L7" s="20">
        <v>153933</v>
      </c>
      <c r="M7" s="20">
        <v>342471</v>
      </c>
      <c r="N7" s="20">
        <v>799925</v>
      </c>
      <c r="O7" s="20">
        <v>354143</v>
      </c>
      <c r="P7" s="20">
        <v>402183</v>
      </c>
      <c r="Q7" s="20">
        <v>291154</v>
      </c>
      <c r="R7" s="20">
        <v>1047480</v>
      </c>
      <c r="S7" s="20">
        <v>-976675</v>
      </c>
      <c r="T7" s="20">
        <v>177211</v>
      </c>
      <c r="U7" s="20">
        <v>5058</v>
      </c>
      <c r="V7" s="20">
        <v>-794406</v>
      </c>
      <c r="W7" s="20">
        <v>2107209</v>
      </c>
      <c r="X7" s="20">
        <v>533111</v>
      </c>
      <c r="Y7" s="20">
        <v>1574098</v>
      </c>
      <c r="Z7" s="21">
        <v>295.26646420726638</v>
      </c>
      <c r="AA7" s="22">
        <v>533111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-8744987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1036342</v>
      </c>
      <c r="L13" s="31">
        <f t="shared" si="0"/>
        <v>982812</v>
      </c>
      <c r="M13" s="31">
        <f t="shared" si="0"/>
        <v>957665</v>
      </c>
      <c r="N13" s="31">
        <f t="shared" si="0"/>
        <v>2976819</v>
      </c>
      <c r="O13" s="31">
        <f t="shared" si="0"/>
        <v>900572</v>
      </c>
      <c r="P13" s="31">
        <f t="shared" si="0"/>
        <v>1137789</v>
      </c>
      <c r="Q13" s="31">
        <f t="shared" si="0"/>
        <v>1619005</v>
      </c>
      <c r="R13" s="31">
        <f t="shared" si="0"/>
        <v>3657366</v>
      </c>
      <c r="S13" s="31">
        <f t="shared" si="0"/>
        <v>-166798</v>
      </c>
      <c r="T13" s="31">
        <f t="shared" si="0"/>
        <v>887615</v>
      </c>
      <c r="U13" s="31">
        <f t="shared" si="0"/>
        <v>-2785885</v>
      </c>
      <c r="V13" s="31">
        <f t="shared" si="0"/>
        <v>-2065068</v>
      </c>
      <c r="W13" s="31">
        <f t="shared" si="0"/>
        <v>11369066</v>
      </c>
      <c r="X13" s="31">
        <f t="shared" si="0"/>
        <v>-8744987</v>
      </c>
      <c r="Y13" s="31">
        <f t="shared" si="0"/>
        <v>20114053</v>
      </c>
      <c r="Z13" s="32">
        <f>+IF(X13&lt;&gt;0,+(Y13/X13)*100,0)</f>
        <v>-230.00666553306482</v>
      </c>
      <c r="AA13" s="33">
        <f>SUM(AA6:AA12)</f>
        <v>-8744987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8314965</v>
      </c>
      <c r="G17" s="24">
        <v>7789745</v>
      </c>
      <c r="H17" s="24">
        <v>-136142</v>
      </c>
      <c r="I17" s="24">
        <v>-2083</v>
      </c>
      <c r="J17" s="20">
        <v>7651520</v>
      </c>
      <c r="K17" s="24">
        <v>-2083</v>
      </c>
      <c r="L17" s="24">
        <v>-2083</v>
      </c>
      <c r="M17" s="20">
        <v>-2087</v>
      </c>
      <c r="N17" s="24">
        <v>-6253</v>
      </c>
      <c r="O17" s="24">
        <v>-2083</v>
      </c>
      <c r="P17" s="24">
        <v>-2083</v>
      </c>
      <c r="Q17" s="20">
        <v>-2083</v>
      </c>
      <c r="R17" s="24">
        <v>-6249</v>
      </c>
      <c r="S17" s="24">
        <v>-2083</v>
      </c>
      <c r="T17" s="20">
        <v>-2083</v>
      </c>
      <c r="U17" s="24">
        <v>3008557</v>
      </c>
      <c r="V17" s="24">
        <v>3004391</v>
      </c>
      <c r="W17" s="24">
        <v>10643409</v>
      </c>
      <c r="X17" s="20">
        <v>8314965</v>
      </c>
      <c r="Y17" s="24">
        <v>2328444</v>
      </c>
      <c r="Z17" s="25">
        <v>28.003052327941248</v>
      </c>
      <c r="AA17" s="26">
        <v>8314965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8314965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-2083</v>
      </c>
      <c r="L25" s="36">
        <f t="shared" si="1"/>
        <v>-2083</v>
      </c>
      <c r="M25" s="36">
        <f t="shared" si="1"/>
        <v>-2087</v>
      </c>
      <c r="N25" s="36">
        <f t="shared" si="1"/>
        <v>-6253</v>
      </c>
      <c r="O25" s="36">
        <f t="shared" si="1"/>
        <v>-2083</v>
      </c>
      <c r="P25" s="36">
        <f t="shared" si="1"/>
        <v>-2083</v>
      </c>
      <c r="Q25" s="36">
        <f t="shared" si="1"/>
        <v>-2083</v>
      </c>
      <c r="R25" s="36">
        <f t="shared" si="1"/>
        <v>-6249</v>
      </c>
      <c r="S25" s="36">
        <f t="shared" si="1"/>
        <v>-2083</v>
      </c>
      <c r="T25" s="36">
        <f t="shared" si="1"/>
        <v>-2083</v>
      </c>
      <c r="U25" s="36">
        <f t="shared" si="1"/>
        <v>3008557</v>
      </c>
      <c r="V25" s="36">
        <f t="shared" si="1"/>
        <v>3004391</v>
      </c>
      <c r="W25" s="36">
        <f t="shared" si="1"/>
        <v>10643409</v>
      </c>
      <c r="X25" s="36">
        <f t="shared" si="1"/>
        <v>8314965</v>
      </c>
      <c r="Y25" s="36">
        <f t="shared" si="1"/>
        <v>2328444</v>
      </c>
      <c r="Z25" s="37">
        <f>+IF(X25&lt;&gt;0,+(Y25/X25)*100,0)</f>
        <v>28.003052327941248</v>
      </c>
      <c r="AA25" s="38">
        <f>SUM(AA15:AA24)</f>
        <v>8314965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-430022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1034259</v>
      </c>
      <c r="L26" s="31">
        <f t="shared" si="2"/>
        <v>980729</v>
      </c>
      <c r="M26" s="31">
        <f t="shared" si="2"/>
        <v>955578</v>
      </c>
      <c r="N26" s="31">
        <f t="shared" si="2"/>
        <v>2970566</v>
      </c>
      <c r="O26" s="31">
        <f t="shared" si="2"/>
        <v>898489</v>
      </c>
      <c r="P26" s="31">
        <f t="shared" si="2"/>
        <v>1135706</v>
      </c>
      <c r="Q26" s="31">
        <f t="shared" si="2"/>
        <v>1616922</v>
      </c>
      <c r="R26" s="31">
        <f t="shared" si="2"/>
        <v>3651117</v>
      </c>
      <c r="S26" s="31">
        <f t="shared" si="2"/>
        <v>-168881</v>
      </c>
      <c r="T26" s="31">
        <f t="shared" si="2"/>
        <v>885532</v>
      </c>
      <c r="U26" s="31">
        <f t="shared" si="2"/>
        <v>222672</v>
      </c>
      <c r="V26" s="31">
        <f t="shared" si="2"/>
        <v>939323</v>
      </c>
      <c r="W26" s="31">
        <f t="shared" si="2"/>
        <v>22012475</v>
      </c>
      <c r="X26" s="31">
        <f t="shared" si="2"/>
        <v>-430022</v>
      </c>
      <c r="Y26" s="31">
        <f t="shared" si="2"/>
        <v>22442497</v>
      </c>
      <c r="Z26" s="32">
        <f>+IF(X26&lt;&gt;0,+(Y26/X26)*100,0)</f>
        <v>-5218.9183344107978</v>
      </c>
      <c r="AA26" s="33">
        <f>+AA13+AA25</f>
        <v>-430022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-430022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1034259</v>
      </c>
      <c r="L45" s="44">
        <f t="shared" si="6"/>
        <v>980729</v>
      </c>
      <c r="M45" s="44">
        <f t="shared" si="6"/>
        <v>955578</v>
      </c>
      <c r="N45" s="44">
        <f t="shared" si="6"/>
        <v>2970566</v>
      </c>
      <c r="O45" s="44">
        <f t="shared" si="6"/>
        <v>898489</v>
      </c>
      <c r="P45" s="44">
        <f t="shared" si="6"/>
        <v>1135706</v>
      </c>
      <c r="Q45" s="44">
        <f t="shared" si="6"/>
        <v>1616922</v>
      </c>
      <c r="R45" s="44">
        <f t="shared" si="6"/>
        <v>3651117</v>
      </c>
      <c r="S45" s="44">
        <f t="shared" si="6"/>
        <v>-168881</v>
      </c>
      <c r="T45" s="44">
        <f t="shared" si="6"/>
        <v>885532</v>
      </c>
      <c r="U45" s="44">
        <f t="shared" si="6"/>
        <v>222672</v>
      </c>
      <c r="V45" s="44">
        <f t="shared" si="6"/>
        <v>939323</v>
      </c>
      <c r="W45" s="44">
        <f t="shared" si="6"/>
        <v>22012475</v>
      </c>
      <c r="X45" s="44">
        <f t="shared" si="6"/>
        <v>-430022</v>
      </c>
      <c r="Y45" s="44">
        <f t="shared" si="6"/>
        <v>22442497</v>
      </c>
      <c r="Z45" s="45">
        <f>+IF(X45&lt;&gt;0,+(Y45/X45)*100,0)</f>
        <v>-5218.9183344107978</v>
      </c>
      <c r="AA45" s="46">
        <f>+AA26-AA44</f>
        <v>-430022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-6458808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-6458808</v>
      </c>
      <c r="Y47" s="20">
        <v>6458808</v>
      </c>
      <c r="Z47" s="47">
        <v>-100</v>
      </c>
      <c r="AA47" s="22">
        <v>-6458808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-6458808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-6458808</v>
      </c>
      <c r="Y50" s="52">
        <f t="shared" si="7"/>
        <v>6458808</v>
      </c>
      <c r="Z50" s="53">
        <f>+IF(X50&lt;&gt;0,+(Y50/X50)*100,0)</f>
        <v>-100</v>
      </c>
      <c r="AA50" s="54">
        <f>SUM(AA47:AA49)</f>
        <v>-6458808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16364374</v>
      </c>
      <c r="G6" s="20">
        <v>1990647</v>
      </c>
      <c r="H6" s="20">
        <v>2621655</v>
      </c>
      <c r="I6" s="20">
        <v>3157193</v>
      </c>
      <c r="J6" s="20">
        <v>7769495</v>
      </c>
      <c r="K6" s="20">
        <v>2334109</v>
      </c>
      <c r="L6" s="20">
        <v>2471833</v>
      </c>
      <c r="M6" s="20">
        <v>2380774</v>
      </c>
      <c r="N6" s="20">
        <v>7186716</v>
      </c>
      <c r="O6" s="20">
        <v>2336178</v>
      </c>
      <c r="P6" s="20">
        <v>1386734</v>
      </c>
      <c r="Q6" s="20">
        <v>2819584</v>
      </c>
      <c r="R6" s="20">
        <v>6542496</v>
      </c>
      <c r="S6" s="20">
        <v>1552280</v>
      </c>
      <c r="T6" s="20">
        <v>2457143</v>
      </c>
      <c r="U6" s="20">
        <v>746930</v>
      </c>
      <c r="V6" s="20">
        <v>4756353</v>
      </c>
      <c r="W6" s="20">
        <v>26255060</v>
      </c>
      <c r="X6" s="20">
        <v>16364374</v>
      </c>
      <c r="Y6" s="20">
        <v>9890686</v>
      </c>
      <c r="Z6" s="21">
        <v>60.440356594147751</v>
      </c>
      <c r="AA6" s="22">
        <v>16364374</v>
      </c>
    </row>
    <row r="7" spans="1:27" x14ac:dyDescent="0.25">
      <c r="A7" s="23" t="s">
        <v>35</v>
      </c>
      <c r="B7" s="17" t="s">
        <v>32</v>
      </c>
      <c r="C7" s="18">
        <v>26624105</v>
      </c>
      <c r="D7" s="18"/>
      <c r="E7" s="19">
        <v>32616460</v>
      </c>
      <c r="F7" s="20">
        <v>28279160</v>
      </c>
      <c r="G7" s="20">
        <v>27725682</v>
      </c>
      <c r="H7" s="20">
        <v>908059</v>
      </c>
      <c r="I7" s="20">
        <v>288759</v>
      </c>
      <c r="J7" s="20">
        <v>28922500</v>
      </c>
      <c r="K7" s="20">
        <v>-963239</v>
      </c>
      <c r="L7" s="20">
        <v>638593</v>
      </c>
      <c r="M7" s="20">
        <v>692710</v>
      </c>
      <c r="N7" s="20">
        <v>368064</v>
      </c>
      <c r="O7" s="20">
        <v>966648</v>
      </c>
      <c r="P7" s="20">
        <v>-15654235</v>
      </c>
      <c r="Q7" s="20">
        <v>-288806</v>
      </c>
      <c r="R7" s="20">
        <v>-14976393</v>
      </c>
      <c r="S7" s="20">
        <v>-920679</v>
      </c>
      <c r="T7" s="20">
        <v>-513824</v>
      </c>
      <c r="U7" s="20">
        <v>853974</v>
      </c>
      <c r="V7" s="20">
        <v>-580529</v>
      </c>
      <c r="W7" s="20">
        <v>13733642</v>
      </c>
      <c r="X7" s="20">
        <v>28279160</v>
      </c>
      <c r="Y7" s="20">
        <v>-14545518</v>
      </c>
      <c r="Z7" s="21">
        <v>-51.435466965779753</v>
      </c>
      <c r="AA7" s="22">
        <v>28279160</v>
      </c>
    </row>
    <row r="8" spans="1:27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1992026</v>
      </c>
      <c r="G8" s="20">
        <v>3340056</v>
      </c>
      <c r="H8" s="20"/>
      <c r="I8" s="20">
        <v>360514</v>
      </c>
      <c r="J8" s="20">
        <v>3700570</v>
      </c>
      <c r="K8" s="20">
        <v>-3362501</v>
      </c>
      <c r="L8" s="20">
        <v>-119332</v>
      </c>
      <c r="M8" s="20">
        <v>1712</v>
      </c>
      <c r="N8" s="20">
        <v>-3480121</v>
      </c>
      <c r="O8" s="20">
        <v>-39948</v>
      </c>
      <c r="P8" s="20">
        <v>-38314</v>
      </c>
      <c r="Q8" s="20">
        <v>-22463</v>
      </c>
      <c r="R8" s="20">
        <v>-100725</v>
      </c>
      <c r="S8" s="20">
        <v>-16152</v>
      </c>
      <c r="T8" s="20">
        <v>40704</v>
      </c>
      <c r="U8" s="20">
        <v>-14002</v>
      </c>
      <c r="V8" s="20">
        <v>10550</v>
      </c>
      <c r="W8" s="20">
        <v>130274</v>
      </c>
      <c r="X8" s="20">
        <v>1992026</v>
      </c>
      <c r="Y8" s="20">
        <v>-1861752</v>
      </c>
      <c r="Z8" s="21">
        <v>-93.460225920746012</v>
      </c>
      <c r="AA8" s="22">
        <v>1992026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53869261</v>
      </c>
      <c r="D13" s="29">
        <f>SUM(D6:D12)</f>
        <v>0</v>
      </c>
      <c r="E13" s="30">
        <f t="shared" si="0"/>
        <v>43064449</v>
      </c>
      <c r="F13" s="31">
        <f t="shared" si="0"/>
        <v>46635560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-1991631</v>
      </c>
      <c r="L13" s="31">
        <f t="shared" si="0"/>
        <v>2991094</v>
      </c>
      <c r="M13" s="31">
        <f t="shared" si="0"/>
        <v>3075196</v>
      </c>
      <c r="N13" s="31">
        <f t="shared" si="0"/>
        <v>4074659</v>
      </c>
      <c r="O13" s="31">
        <f t="shared" si="0"/>
        <v>3262878</v>
      </c>
      <c r="P13" s="31">
        <f t="shared" si="0"/>
        <v>-14305815</v>
      </c>
      <c r="Q13" s="31">
        <f t="shared" si="0"/>
        <v>2508315</v>
      </c>
      <c r="R13" s="31">
        <f t="shared" si="0"/>
        <v>-8534622</v>
      </c>
      <c r="S13" s="31">
        <f t="shared" si="0"/>
        <v>615449</v>
      </c>
      <c r="T13" s="31">
        <f t="shared" si="0"/>
        <v>1984023</v>
      </c>
      <c r="U13" s="31">
        <f t="shared" si="0"/>
        <v>1586902</v>
      </c>
      <c r="V13" s="31">
        <f t="shared" si="0"/>
        <v>4186374</v>
      </c>
      <c r="W13" s="31">
        <f t="shared" si="0"/>
        <v>40118976</v>
      </c>
      <c r="X13" s="31">
        <f t="shared" si="0"/>
        <v>46635560</v>
      </c>
      <c r="Y13" s="31">
        <f t="shared" si="0"/>
        <v>-6516584</v>
      </c>
      <c r="Z13" s="32">
        <f>+IF(X13&lt;&gt;0,+(Y13/X13)*100,0)</f>
        <v>-13.973422855863637</v>
      </c>
      <c r="AA13" s="33">
        <f>SUM(AA6:AA12)</f>
        <v>46635560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26141</v>
      </c>
      <c r="G17" s="24"/>
      <c r="H17" s="24"/>
      <c r="I17" s="24">
        <v>4995</v>
      </c>
      <c r="J17" s="20">
        <v>4995</v>
      </c>
      <c r="K17" s="24">
        <v>4995</v>
      </c>
      <c r="L17" s="24"/>
      <c r="M17" s="20">
        <v>399826</v>
      </c>
      <c r="N17" s="24">
        <v>404821</v>
      </c>
      <c r="O17" s="24"/>
      <c r="P17" s="24"/>
      <c r="Q17" s="20">
        <v>228500</v>
      </c>
      <c r="R17" s="24">
        <v>228500</v>
      </c>
      <c r="S17" s="24">
        <v>40565</v>
      </c>
      <c r="T17" s="20">
        <v>407648</v>
      </c>
      <c r="U17" s="24">
        <v>390185</v>
      </c>
      <c r="V17" s="24">
        <v>838398</v>
      </c>
      <c r="W17" s="24">
        <v>1476714</v>
      </c>
      <c r="X17" s="20">
        <v>26141</v>
      </c>
      <c r="Y17" s="24">
        <v>1450573</v>
      </c>
      <c r="Z17" s="25">
        <v>5549.0340843885087</v>
      </c>
      <c r="AA17" s="26">
        <v>26141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26141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4995</v>
      </c>
      <c r="L25" s="36">
        <f t="shared" si="1"/>
        <v>0</v>
      </c>
      <c r="M25" s="36">
        <f t="shared" si="1"/>
        <v>399826</v>
      </c>
      <c r="N25" s="36">
        <f t="shared" si="1"/>
        <v>404821</v>
      </c>
      <c r="O25" s="36">
        <f t="shared" si="1"/>
        <v>0</v>
      </c>
      <c r="P25" s="36">
        <f t="shared" si="1"/>
        <v>0</v>
      </c>
      <c r="Q25" s="36">
        <f t="shared" si="1"/>
        <v>228500</v>
      </c>
      <c r="R25" s="36">
        <f t="shared" si="1"/>
        <v>228500</v>
      </c>
      <c r="S25" s="36">
        <f t="shared" si="1"/>
        <v>40565</v>
      </c>
      <c r="T25" s="36">
        <f t="shared" si="1"/>
        <v>407648</v>
      </c>
      <c r="U25" s="36">
        <f t="shared" si="1"/>
        <v>390185</v>
      </c>
      <c r="V25" s="36">
        <f t="shared" si="1"/>
        <v>838398</v>
      </c>
      <c r="W25" s="36">
        <f t="shared" si="1"/>
        <v>1476714</v>
      </c>
      <c r="X25" s="36">
        <f t="shared" si="1"/>
        <v>26141</v>
      </c>
      <c r="Y25" s="36">
        <f t="shared" si="1"/>
        <v>1450573</v>
      </c>
      <c r="Z25" s="37">
        <f>+IF(X25&lt;&gt;0,+(Y25/X25)*100,0)</f>
        <v>5549.0340843885087</v>
      </c>
      <c r="AA25" s="38">
        <f>SUM(AA15:AA24)</f>
        <v>26141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54870259</v>
      </c>
      <c r="D26" s="29">
        <f>+D13+D25</f>
        <v>0</v>
      </c>
      <c r="E26" s="30">
        <f t="shared" si="2"/>
        <v>55755617</v>
      </c>
      <c r="F26" s="31">
        <f t="shared" si="2"/>
        <v>46661701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-1986636</v>
      </c>
      <c r="L26" s="31">
        <f t="shared" si="2"/>
        <v>2991094</v>
      </c>
      <c r="M26" s="31">
        <f t="shared" si="2"/>
        <v>3475022</v>
      </c>
      <c r="N26" s="31">
        <f t="shared" si="2"/>
        <v>4479480</v>
      </c>
      <c r="O26" s="31">
        <f t="shared" si="2"/>
        <v>3262878</v>
      </c>
      <c r="P26" s="31">
        <f t="shared" si="2"/>
        <v>-14305815</v>
      </c>
      <c r="Q26" s="31">
        <f t="shared" si="2"/>
        <v>2736815</v>
      </c>
      <c r="R26" s="31">
        <f t="shared" si="2"/>
        <v>-8306122</v>
      </c>
      <c r="S26" s="31">
        <f t="shared" si="2"/>
        <v>656014</v>
      </c>
      <c r="T26" s="31">
        <f t="shared" si="2"/>
        <v>2391671</v>
      </c>
      <c r="U26" s="31">
        <f t="shared" si="2"/>
        <v>1977087</v>
      </c>
      <c r="V26" s="31">
        <f t="shared" si="2"/>
        <v>5024772</v>
      </c>
      <c r="W26" s="31">
        <f t="shared" si="2"/>
        <v>41595690</v>
      </c>
      <c r="X26" s="31">
        <f t="shared" si="2"/>
        <v>46661701</v>
      </c>
      <c r="Y26" s="31">
        <f t="shared" si="2"/>
        <v>-5066011</v>
      </c>
      <c r="Z26" s="32">
        <f>+IF(X26&lt;&gt;0,+(Y26/X26)*100,0)</f>
        <v>-10.856893108118799</v>
      </c>
      <c r="AA26" s="33">
        <f>+AA13+AA25</f>
        <v>46661701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9408000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9408000</v>
      </c>
      <c r="Y40" s="20">
        <v>-9408000</v>
      </c>
      <c r="Z40" s="21">
        <v>-100</v>
      </c>
      <c r="AA40" s="22">
        <v>9408000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9408000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9408000</v>
      </c>
      <c r="Y43" s="36">
        <f t="shared" si="4"/>
        <v>-9408000</v>
      </c>
      <c r="Z43" s="37">
        <f>+IF(X43&lt;&gt;0,+(Y43/X43)*100,0)</f>
        <v>-100</v>
      </c>
      <c r="AA43" s="38">
        <f>SUM(AA39:AA42)</f>
        <v>9408000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9408000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9408000</v>
      </c>
      <c r="Y44" s="31">
        <f t="shared" si="5"/>
        <v>-9408000</v>
      </c>
      <c r="Z44" s="32">
        <f>+IF(X44&lt;&gt;0,+(Y44/X44)*100,0)</f>
        <v>-100</v>
      </c>
      <c r="AA44" s="33">
        <f>+AA37+AA43</f>
        <v>9408000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54870259</v>
      </c>
      <c r="D45" s="42">
        <f t="shared" si="6"/>
        <v>0</v>
      </c>
      <c r="E45" s="43">
        <f t="shared" si="6"/>
        <v>44199617</v>
      </c>
      <c r="F45" s="44">
        <f t="shared" si="6"/>
        <v>37253701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-1986636</v>
      </c>
      <c r="L45" s="44">
        <f t="shared" si="6"/>
        <v>2991094</v>
      </c>
      <c r="M45" s="44">
        <f t="shared" si="6"/>
        <v>3475022</v>
      </c>
      <c r="N45" s="44">
        <f t="shared" si="6"/>
        <v>4479480</v>
      </c>
      <c r="O45" s="44">
        <f t="shared" si="6"/>
        <v>3262878</v>
      </c>
      <c r="P45" s="44">
        <f t="shared" si="6"/>
        <v>-14305815</v>
      </c>
      <c r="Q45" s="44">
        <f t="shared" si="6"/>
        <v>2736815</v>
      </c>
      <c r="R45" s="44">
        <f t="shared" si="6"/>
        <v>-8306122</v>
      </c>
      <c r="S45" s="44">
        <f t="shared" si="6"/>
        <v>656014</v>
      </c>
      <c r="T45" s="44">
        <f t="shared" si="6"/>
        <v>2391671</v>
      </c>
      <c r="U45" s="44">
        <f t="shared" si="6"/>
        <v>1977087</v>
      </c>
      <c r="V45" s="44">
        <f t="shared" si="6"/>
        <v>5024772</v>
      </c>
      <c r="W45" s="44">
        <f t="shared" si="6"/>
        <v>41595690</v>
      </c>
      <c r="X45" s="44">
        <f t="shared" si="6"/>
        <v>37253701</v>
      </c>
      <c r="Y45" s="44">
        <f t="shared" si="6"/>
        <v>4341989</v>
      </c>
      <c r="Z45" s="45">
        <f>+IF(X45&lt;&gt;0,+(Y45/X45)*100,0)</f>
        <v>11.65518829927797</v>
      </c>
      <c r="AA45" s="46">
        <f>+AA26-AA44</f>
        <v>37253701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7289541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7289541</v>
      </c>
      <c r="Y47" s="20">
        <v>-7289541</v>
      </c>
      <c r="Z47" s="47">
        <v>-100</v>
      </c>
      <c r="AA47" s="22">
        <v>7289541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7289541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7289541</v>
      </c>
      <c r="Y50" s="52">
        <f t="shared" si="7"/>
        <v>-7289541</v>
      </c>
      <c r="Z50" s="53">
        <f>+IF(X50&lt;&gt;0,+(Y50/X50)*100,0)</f>
        <v>-100</v>
      </c>
      <c r="AA50" s="54">
        <f>SUM(AA47:AA49)</f>
        <v>7289541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520800905</v>
      </c>
      <c r="G6" s="20">
        <v>505819969</v>
      </c>
      <c r="H6" s="20">
        <v>8700735</v>
      </c>
      <c r="I6" s="20">
        <v>7228182</v>
      </c>
      <c r="J6" s="20">
        <v>521748886</v>
      </c>
      <c r="K6" s="20">
        <v>8341577</v>
      </c>
      <c r="L6" s="20">
        <v>7816473</v>
      </c>
      <c r="M6" s="20">
        <v>16811393</v>
      </c>
      <c r="N6" s="20">
        <v>32969443</v>
      </c>
      <c r="O6" s="20">
        <v>8318813</v>
      </c>
      <c r="P6" s="20">
        <v>7810198</v>
      </c>
      <c r="Q6" s="20">
        <v>16564503</v>
      </c>
      <c r="R6" s="20">
        <v>32693514</v>
      </c>
      <c r="S6" s="20">
        <v>5858807</v>
      </c>
      <c r="T6" s="20">
        <v>6992266</v>
      </c>
      <c r="U6" s="20">
        <v>-3392452</v>
      </c>
      <c r="V6" s="20">
        <v>9458621</v>
      </c>
      <c r="W6" s="20">
        <v>596870464</v>
      </c>
      <c r="X6" s="20">
        <v>520800905</v>
      </c>
      <c r="Y6" s="20">
        <v>76069559</v>
      </c>
      <c r="Z6" s="21">
        <v>14.606264749098314</v>
      </c>
      <c r="AA6" s="22">
        <v>520800905</v>
      </c>
    </row>
    <row r="7" spans="1:27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-978481</v>
      </c>
      <c r="G7" s="20">
        <v>10786234</v>
      </c>
      <c r="H7" s="20">
        <v>-9877972</v>
      </c>
      <c r="I7" s="20">
        <v>2284856</v>
      </c>
      <c r="J7" s="20">
        <v>3193118</v>
      </c>
      <c r="K7" s="20">
        <v>-788472</v>
      </c>
      <c r="L7" s="20">
        <v>1037312</v>
      </c>
      <c r="M7" s="20">
        <v>810650</v>
      </c>
      <c r="N7" s="20">
        <v>1059490</v>
      </c>
      <c r="O7" s="20">
        <v>201419</v>
      </c>
      <c r="P7" s="20">
        <v>11289507</v>
      </c>
      <c r="Q7" s="20">
        <v>616261</v>
      </c>
      <c r="R7" s="20">
        <v>12107187</v>
      </c>
      <c r="S7" s="20">
        <v>-1049151</v>
      </c>
      <c r="T7" s="20">
        <v>15794</v>
      </c>
      <c r="U7" s="20">
        <v>491550</v>
      </c>
      <c r="V7" s="20">
        <v>-541807</v>
      </c>
      <c r="W7" s="20">
        <v>15817988</v>
      </c>
      <c r="X7" s="20">
        <v>-978481</v>
      </c>
      <c r="Y7" s="20">
        <v>16796469</v>
      </c>
      <c r="Z7" s="21">
        <v>-1716.5861166440636</v>
      </c>
      <c r="AA7" s="22">
        <v>-978481</v>
      </c>
    </row>
    <row r="8" spans="1:27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1241982</v>
      </c>
      <c r="G8" s="20">
        <v>1290407</v>
      </c>
      <c r="H8" s="20">
        <v>-50999</v>
      </c>
      <c r="I8" s="20">
        <v>80883</v>
      </c>
      <c r="J8" s="20">
        <v>1320291</v>
      </c>
      <c r="K8" s="20">
        <v>-154472</v>
      </c>
      <c r="L8" s="20">
        <v>11211</v>
      </c>
      <c r="M8" s="20">
        <v>-20123</v>
      </c>
      <c r="N8" s="20">
        <v>-163384</v>
      </c>
      <c r="O8" s="20">
        <v>-68253</v>
      </c>
      <c r="P8" s="20">
        <v>15037</v>
      </c>
      <c r="Q8" s="20">
        <v>-48100</v>
      </c>
      <c r="R8" s="20">
        <v>-101316</v>
      </c>
      <c r="S8" s="20">
        <v>21124</v>
      </c>
      <c r="T8" s="20">
        <v>-6782</v>
      </c>
      <c r="U8" s="20">
        <v>-31055</v>
      </c>
      <c r="V8" s="20">
        <v>-16713</v>
      </c>
      <c r="W8" s="20">
        <v>1038878</v>
      </c>
      <c r="X8" s="20">
        <v>1241982</v>
      </c>
      <c r="Y8" s="20">
        <v>-203104</v>
      </c>
      <c r="Z8" s="21">
        <v>-16.35321606915398</v>
      </c>
      <c r="AA8" s="22">
        <v>1241982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-9901214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>
        <v>-812271</v>
      </c>
      <c r="L10" s="20">
        <v>-345740</v>
      </c>
      <c r="M10" s="20">
        <v>-467805</v>
      </c>
      <c r="N10" s="20">
        <v>-1625816</v>
      </c>
      <c r="O10" s="20">
        <v>-871839</v>
      </c>
      <c r="P10" s="20">
        <v>-840896</v>
      </c>
      <c r="Q10" s="20">
        <v>-725712</v>
      </c>
      <c r="R10" s="20">
        <v>-2438447</v>
      </c>
      <c r="S10" s="20">
        <v>-540707</v>
      </c>
      <c r="T10" s="20">
        <v>-805212</v>
      </c>
      <c r="U10" s="20">
        <v>-798648</v>
      </c>
      <c r="V10" s="20">
        <v>-2144567</v>
      </c>
      <c r="W10" s="20">
        <v>-56104273</v>
      </c>
      <c r="X10" s="20">
        <v>-9901214</v>
      </c>
      <c r="Y10" s="20">
        <v>-46203059</v>
      </c>
      <c r="Z10" s="21">
        <v>466.64034329527669</v>
      </c>
      <c r="AA10" s="22">
        <v>-9901214</v>
      </c>
    </row>
    <row r="11" spans="1:27" x14ac:dyDescent="0.25">
      <c r="A11" s="23" t="s">
        <v>39</v>
      </c>
      <c r="B11" s="17" t="s">
        <v>32</v>
      </c>
      <c r="C11" s="18">
        <v>103718</v>
      </c>
      <c r="D11" s="18"/>
      <c r="E11" s="19"/>
      <c r="F11" s="20">
        <v>103719</v>
      </c>
      <c r="G11" s="24">
        <v>28605</v>
      </c>
      <c r="H11" s="24">
        <v>476776</v>
      </c>
      <c r="I11" s="24">
        <v>-353319</v>
      </c>
      <c r="J11" s="20">
        <v>152062</v>
      </c>
      <c r="K11" s="24">
        <v>344520</v>
      </c>
      <c r="L11" s="24">
        <v>-239195</v>
      </c>
      <c r="M11" s="20">
        <v>-41252</v>
      </c>
      <c r="N11" s="24">
        <v>64073</v>
      </c>
      <c r="O11" s="24">
        <v>71176</v>
      </c>
      <c r="P11" s="24">
        <v>-100524</v>
      </c>
      <c r="Q11" s="20">
        <v>77029</v>
      </c>
      <c r="R11" s="24">
        <v>47681</v>
      </c>
      <c r="S11" s="24">
        <v>297953</v>
      </c>
      <c r="T11" s="20">
        <v>-87158</v>
      </c>
      <c r="U11" s="24">
        <v>-476598</v>
      </c>
      <c r="V11" s="24">
        <v>-265803</v>
      </c>
      <c r="W11" s="24">
        <v>-1987</v>
      </c>
      <c r="X11" s="20">
        <v>103719</v>
      </c>
      <c r="Y11" s="24">
        <v>-105706</v>
      </c>
      <c r="Z11" s="25">
        <v>-101.91575314069745</v>
      </c>
      <c r="AA11" s="26">
        <v>103719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510268244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6930882</v>
      </c>
      <c r="L13" s="31">
        <f t="shared" si="0"/>
        <v>8280061</v>
      </c>
      <c r="M13" s="31">
        <f t="shared" si="0"/>
        <v>17092863</v>
      </c>
      <c r="N13" s="31">
        <f t="shared" si="0"/>
        <v>32303806</v>
      </c>
      <c r="O13" s="31">
        <f t="shared" si="0"/>
        <v>7651316</v>
      </c>
      <c r="P13" s="31">
        <f t="shared" si="0"/>
        <v>18173322</v>
      </c>
      <c r="Q13" s="31">
        <f t="shared" si="0"/>
        <v>16483981</v>
      </c>
      <c r="R13" s="31">
        <f t="shared" si="0"/>
        <v>42308619</v>
      </c>
      <c r="S13" s="31">
        <f t="shared" si="0"/>
        <v>4588026</v>
      </c>
      <c r="T13" s="31">
        <f t="shared" si="0"/>
        <v>6108908</v>
      </c>
      <c r="U13" s="31">
        <f t="shared" si="0"/>
        <v>-4207203</v>
      </c>
      <c r="V13" s="31">
        <f t="shared" si="0"/>
        <v>6489731</v>
      </c>
      <c r="W13" s="31">
        <f t="shared" si="0"/>
        <v>556622403</v>
      </c>
      <c r="X13" s="31">
        <f t="shared" si="0"/>
        <v>510268244</v>
      </c>
      <c r="Y13" s="31">
        <f t="shared" si="0"/>
        <v>46354159</v>
      </c>
      <c r="Z13" s="32">
        <f>+IF(X13&lt;&gt;0,+(Y13/X13)*100,0)</f>
        <v>9.0842727418483058</v>
      </c>
      <c r="AA13" s="33">
        <f>SUM(AA6:AA12)</f>
        <v>510268244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125215051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>
        <v>-1028100</v>
      </c>
      <c r="L17" s="24">
        <v>-876772</v>
      </c>
      <c r="M17" s="20">
        <v>-1034078</v>
      </c>
      <c r="N17" s="24">
        <v>-2938950</v>
      </c>
      <c r="O17" s="24">
        <v>-1038714</v>
      </c>
      <c r="P17" s="24">
        <v>-699409</v>
      </c>
      <c r="Q17" s="20">
        <v>495500</v>
      </c>
      <c r="R17" s="24">
        <v>-1242623</v>
      </c>
      <c r="S17" s="24">
        <v>-1021211</v>
      </c>
      <c r="T17" s="20">
        <v>601275</v>
      </c>
      <c r="U17" s="24">
        <v>8069274</v>
      </c>
      <c r="V17" s="24">
        <v>7649338</v>
      </c>
      <c r="W17" s="24">
        <v>114859886</v>
      </c>
      <c r="X17" s="20">
        <v>125215051</v>
      </c>
      <c r="Y17" s="24">
        <v>-10355165</v>
      </c>
      <c r="Z17" s="25">
        <v>-8.2699043903276461</v>
      </c>
      <c r="AA17" s="26">
        <v>125215051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125215051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-1028100</v>
      </c>
      <c r="L25" s="36">
        <f t="shared" si="1"/>
        <v>-876772</v>
      </c>
      <c r="M25" s="36">
        <f t="shared" si="1"/>
        <v>-1034078</v>
      </c>
      <c r="N25" s="36">
        <f t="shared" si="1"/>
        <v>-2938950</v>
      </c>
      <c r="O25" s="36">
        <f t="shared" si="1"/>
        <v>-1038714</v>
      </c>
      <c r="P25" s="36">
        <f t="shared" si="1"/>
        <v>-699409</v>
      </c>
      <c r="Q25" s="36">
        <f t="shared" si="1"/>
        <v>495500</v>
      </c>
      <c r="R25" s="36">
        <f t="shared" si="1"/>
        <v>-1242623</v>
      </c>
      <c r="S25" s="36">
        <f t="shared" si="1"/>
        <v>-1021211</v>
      </c>
      <c r="T25" s="36">
        <f t="shared" si="1"/>
        <v>601275</v>
      </c>
      <c r="U25" s="36">
        <f t="shared" si="1"/>
        <v>8069274</v>
      </c>
      <c r="V25" s="36">
        <f t="shared" si="1"/>
        <v>7649338</v>
      </c>
      <c r="W25" s="36">
        <f t="shared" si="1"/>
        <v>114859886</v>
      </c>
      <c r="X25" s="36">
        <f t="shared" si="1"/>
        <v>125215051</v>
      </c>
      <c r="Y25" s="36">
        <f t="shared" si="1"/>
        <v>-10355165</v>
      </c>
      <c r="Z25" s="37">
        <f>+IF(X25&lt;&gt;0,+(Y25/X25)*100,0)</f>
        <v>-8.2699043903276461</v>
      </c>
      <c r="AA25" s="38">
        <f>SUM(AA15:AA24)</f>
        <v>125215051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635483295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5902782</v>
      </c>
      <c r="L26" s="31">
        <f t="shared" si="2"/>
        <v>7403289</v>
      </c>
      <c r="M26" s="31">
        <f t="shared" si="2"/>
        <v>16058785</v>
      </c>
      <c r="N26" s="31">
        <f t="shared" si="2"/>
        <v>29364856</v>
      </c>
      <c r="O26" s="31">
        <f t="shared" si="2"/>
        <v>6612602</v>
      </c>
      <c r="P26" s="31">
        <f t="shared" si="2"/>
        <v>17473913</v>
      </c>
      <c r="Q26" s="31">
        <f t="shared" si="2"/>
        <v>16979481</v>
      </c>
      <c r="R26" s="31">
        <f t="shared" si="2"/>
        <v>41065996</v>
      </c>
      <c r="S26" s="31">
        <f t="shared" si="2"/>
        <v>3566815</v>
      </c>
      <c r="T26" s="31">
        <f t="shared" si="2"/>
        <v>6710183</v>
      </c>
      <c r="U26" s="31">
        <f t="shared" si="2"/>
        <v>3862071</v>
      </c>
      <c r="V26" s="31">
        <f t="shared" si="2"/>
        <v>14139069</v>
      </c>
      <c r="W26" s="31">
        <f t="shared" si="2"/>
        <v>671482289</v>
      </c>
      <c r="X26" s="31">
        <f t="shared" si="2"/>
        <v>635483295</v>
      </c>
      <c r="Y26" s="31">
        <f t="shared" si="2"/>
        <v>35998994</v>
      </c>
      <c r="Z26" s="32">
        <f>+IF(X26&lt;&gt;0,+(Y26/X26)*100,0)</f>
        <v>5.6648214490044149</v>
      </c>
      <c r="AA26" s="33">
        <f>+AA13+AA25</f>
        <v>635483295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1447454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>
        <v>-675947</v>
      </c>
      <c r="V30" s="20">
        <v>-675947</v>
      </c>
      <c r="W30" s="20">
        <v>1</v>
      </c>
      <c r="X30" s="20">
        <v>1447454</v>
      </c>
      <c r="Y30" s="20">
        <v>-1447453</v>
      </c>
      <c r="Z30" s="21">
        <v>-99.999930913175831</v>
      </c>
      <c r="AA30" s="22">
        <v>1447454</v>
      </c>
    </row>
    <row r="31" spans="1:27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1728230</v>
      </c>
      <c r="G31" s="20">
        <v>1051260</v>
      </c>
      <c r="H31" s="20">
        <v>61573</v>
      </c>
      <c r="I31" s="20">
        <v>49828</v>
      </c>
      <c r="J31" s="20">
        <v>1162661</v>
      </c>
      <c r="K31" s="20">
        <v>109577</v>
      </c>
      <c r="L31" s="20">
        <v>77180</v>
      </c>
      <c r="M31" s="20">
        <v>97736</v>
      </c>
      <c r="N31" s="20">
        <v>284493</v>
      </c>
      <c r="O31" s="20">
        <v>44093</v>
      </c>
      <c r="P31" s="20">
        <v>53571</v>
      </c>
      <c r="Q31" s="20">
        <v>68866</v>
      </c>
      <c r="R31" s="20">
        <v>166530</v>
      </c>
      <c r="S31" s="20">
        <v>66852</v>
      </c>
      <c r="T31" s="20">
        <v>59254</v>
      </c>
      <c r="U31" s="20">
        <v>66387</v>
      </c>
      <c r="V31" s="20">
        <v>192493</v>
      </c>
      <c r="W31" s="20">
        <v>1806177</v>
      </c>
      <c r="X31" s="20">
        <v>1728230</v>
      </c>
      <c r="Y31" s="20">
        <v>77947</v>
      </c>
      <c r="Z31" s="21">
        <v>4.5102214404332752</v>
      </c>
      <c r="AA31" s="22">
        <v>1728230</v>
      </c>
    </row>
    <row r="32" spans="1:27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3345420</v>
      </c>
      <c r="G32" s="20">
        <v>-3850662</v>
      </c>
      <c r="H32" s="20">
        <v>95578</v>
      </c>
      <c r="I32" s="20">
        <v>62495</v>
      </c>
      <c r="J32" s="20">
        <v>-3692589</v>
      </c>
      <c r="K32" s="20">
        <v>68159</v>
      </c>
      <c r="L32" s="20">
        <v>340833</v>
      </c>
      <c r="M32" s="20">
        <v>-578404</v>
      </c>
      <c r="N32" s="20">
        <v>-169412</v>
      </c>
      <c r="O32" s="20">
        <v>84454</v>
      </c>
      <c r="P32" s="20">
        <v>81304</v>
      </c>
      <c r="Q32" s="20">
        <v>1590150</v>
      </c>
      <c r="R32" s="20">
        <v>1755908</v>
      </c>
      <c r="S32" s="20">
        <v>-1422365</v>
      </c>
      <c r="T32" s="20">
        <v>87816</v>
      </c>
      <c r="U32" s="20">
        <v>134978</v>
      </c>
      <c r="V32" s="20">
        <v>-1199571</v>
      </c>
      <c r="W32" s="20">
        <v>-3305664</v>
      </c>
      <c r="X32" s="20">
        <v>3345420</v>
      </c>
      <c r="Y32" s="20">
        <v>-6651084</v>
      </c>
      <c r="Z32" s="21">
        <v>-198.81162903312588</v>
      </c>
      <c r="AA32" s="22">
        <v>3345420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-5997978</v>
      </c>
      <c r="G33" s="20"/>
      <c r="H33" s="20">
        <v>342000</v>
      </c>
      <c r="I33" s="20">
        <v>-559593</v>
      </c>
      <c r="J33" s="20">
        <v>-217593</v>
      </c>
      <c r="K33" s="20">
        <v>-619335</v>
      </c>
      <c r="L33" s="20">
        <v>-437891</v>
      </c>
      <c r="M33" s="20">
        <v>863819</v>
      </c>
      <c r="N33" s="20">
        <v>-193407</v>
      </c>
      <c r="O33" s="20"/>
      <c r="P33" s="20"/>
      <c r="Q33" s="20">
        <v>411000</v>
      </c>
      <c r="R33" s="20">
        <v>411000</v>
      </c>
      <c r="S33" s="20"/>
      <c r="T33" s="20">
        <v>-1903576</v>
      </c>
      <c r="U33" s="20">
        <v>-3255896</v>
      </c>
      <c r="V33" s="20">
        <v>-5159472</v>
      </c>
      <c r="W33" s="20">
        <v>-5159472</v>
      </c>
      <c r="X33" s="20">
        <v>-5997978</v>
      </c>
      <c r="Y33" s="20">
        <v>838506</v>
      </c>
      <c r="Z33" s="21">
        <v>-13.979811196373177</v>
      </c>
      <c r="AA33" s="22">
        <v>-5997978</v>
      </c>
    </row>
    <row r="34" spans="1:27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8682892</v>
      </c>
      <c r="G34" s="20">
        <v>5292257</v>
      </c>
      <c r="H34" s="20">
        <v>1784612</v>
      </c>
      <c r="I34" s="20">
        <v>180400</v>
      </c>
      <c r="J34" s="20">
        <v>7257269</v>
      </c>
      <c r="K34" s="20">
        <v>180400</v>
      </c>
      <c r="L34" s="20">
        <v>180400</v>
      </c>
      <c r="M34" s="20">
        <v>180400</v>
      </c>
      <c r="N34" s="20">
        <v>541200</v>
      </c>
      <c r="O34" s="20">
        <v>180400</v>
      </c>
      <c r="P34" s="20">
        <v>180400</v>
      </c>
      <c r="Q34" s="20">
        <v>180402</v>
      </c>
      <c r="R34" s="20">
        <v>541202</v>
      </c>
      <c r="S34" s="20">
        <v>180402</v>
      </c>
      <c r="T34" s="20">
        <v>180403</v>
      </c>
      <c r="U34" s="20">
        <v>180402</v>
      </c>
      <c r="V34" s="20">
        <v>541207</v>
      </c>
      <c r="W34" s="20">
        <v>8880878</v>
      </c>
      <c r="X34" s="20">
        <v>8682892</v>
      </c>
      <c r="Y34" s="20">
        <v>197986</v>
      </c>
      <c r="Z34" s="21">
        <v>2.2801849890566417</v>
      </c>
      <c r="AA34" s="22">
        <v>8682892</v>
      </c>
    </row>
    <row r="35" spans="1:27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>
        <v>4765360</v>
      </c>
      <c r="G35" s="20">
        <v>6026955</v>
      </c>
      <c r="H35" s="20">
        <v>95566</v>
      </c>
      <c r="I35" s="20">
        <v>146034</v>
      </c>
      <c r="J35" s="20">
        <v>6268555</v>
      </c>
      <c r="K35" s="20">
        <v>101073</v>
      </c>
      <c r="L35" s="20">
        <v>22871</v>
      </c>
      <c r="M35" s="20">
        <v>118357</v>
      </c>
      <c r="N35" s="20">
        <v>242301</v>
      </c>
      <c r="O35" s="20">
        <v>95071</v>
      </c>
      <c r="P35" s="20">
        <v>-9160</v>
      </c>
      <c r="Q35" s="20">
        <v>156816</v>
      </c>
      <c r="R35" s="20">
        <v>242727</v>
      </c>
      <c r="S35" s="20">
        <v>-140619</v>
      </c>
      <c r="T35" s="20">
        <v>147543</v>
      </c>
      <c r="U35" s="20">
        <v>-1285377</v>
      </c>
      <c r="V35" s="20">
        <v>-1278453</v>
      </c>
      <c r="W35" s="20">
        <v>5475130</v>
      </c>
      <c r="X35" s="20">
        <v>4765360</v>
      </c>
      <c r="Y35" s="20">
        <v>709770</v>
      </c>
      <c r="Z35" s="21">
        <v>14.894362650460828</v>
      </c>
      <c r="AA35" s="22">
        <v>4765360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13971378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-160126</v>
      </c>
      <c r="L37" s="31">
        <f t="shared" si="3"/>
        <v>183393</v>
      </c>
      <c r="M37" s="31">
        <f t="shared" si="3"/>
        <v>55928</v>
      </c>
      <c r="N37" s="31">
        <f t="shared" si="3"/>
        <v>79195</v>
      </c>
      <c r="O37" s="31">
        <f t="shared" si="3"/>
        <v>404018</v>
      </c>
      <c r="P37" s="31">
        <f t="shared" si="3"/>
        <v>306115</v>
      </c>
      <c r="Q37" s="31">
        <f t="shared" si="3"/>
        <v>2407234</v>
      </c>
      <c r="R37" s="31">
        <f t="shared" si="3"/>
        <v>3117367</v>
      </c>
      <c r="S37" s="31">
        <f t="shared" si="3"/>
        <v>-1315730</v>
      </c>
      <c r="T37" s="31">
        <f t="shared" si="3"/>
        <v>-1428560</v>
      </c>
      <c r="U37" s="31">
        <f t="shared" si="3"/>
        <v>-4835453</v>
      </c>
      <c r="V37" s="31">
        <f t="shared" si="3"/>
        <v>-7579743</v>
      </c>
      <c r="W37" s="31">
        <f t="shared" si="3"/>
        <v>7697050</v>
      </c>
      <c r="X37" s="31">
        <f t="shared" si="3"/>
        <v>13971378</v>
      </c>
      <c r="Y37" s="31">
        <f t="shared" si="3"/>
        <v>-6274328</v>
      </c>
      <c r="Z37" s="32">
        <f>+IF(X37&lt;&gt;0,+(Y37/X37)*100,0)</f>
        <v>-44.908440670633922</v>
      </c>
      <c r="AA37" s="33">
        <f>SUM(AA29:AA36)</f>
        <v>13971378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9819981</v>
      </c>
      <c r="Y39" s="20">
        <v>1447454</v>
      </c>
      <c r="Z39" s="21">
        <v>14.739885952936159</v>
      </c>
      <c r="AA39" s="22">
        <v>9819981</v>
      </c>
    </row>
    <row r="40" spans="1:27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64509343</v>
      </c>
      <c r="G40" s="20">
        <v>59085812</v>
      </c>
      <c r="H40" s="20">
        <v>420249</v>
      </c>
      <c r="I40" s="20">
        <v>514151</v>
      </c>
      <c r="J40" s="20">
        <v>60020212</v>
      </c>
      <c r="K40" s="20">
        <v>514151</v>
      </c>
      <c r="L40" s="20">
        <v>514151</v>
      </c>
      <c r="M40" s="20">
        <v>514151</v>
      </c>
      <c r="N40" s="20">
        <v>1542453</v>
      </c>
      <c r="O40" s="20">
        <v>514151</v>
      </c>
      <c r="P40" s="20">
        <v>514151</v>
      </c>
      <c r="Q40" s="20">
        <v>514151</v>
      </c>
      <c r="R40" s="20">
        <v>1542453</v>
      </c>
      <c r="S40" s="20">
        <v>514151</v>
      </c>
      <c r="T40" s="20">
        <v>262835</v>
      </c>
      <c r="U40" s="20">
        <v>765467</v>
      </c>
      <c r="V40" s="20">
        <v>1542453</v>
      </c>
      <c r="W40" s="20">
        <v>64647571</v>
      </c>
      <c r="X40" s="20">
        <v>64509343</v>
      </c>
      <c r="Y40" s="20">
        <v>138228</v>
      </c>
      <c r="Z40" s="21">
        <v>0.21427593829315547</v>
      </c>
      <c r="AA40" s="22">
        <v>64509343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2342300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>
        <v>33055</v>
      </c>
      <c r="P42" s="20">
        <v>33055</v>
      </c>
      <c r="Q42" s="20">
        <v>33055</v>
      </c>
      <c r="R42" s="20">
        <v>99165</v>
      </c>
      <c r="S42" s="20">
        <v>33055</v>
      </c>
      <c r="T42" s="20">
        <v>33055</v>
      </c>
      <c r="U42" s="20">
        <v>33055</v>
      </c>
      <c r="V42" s="20">
        <v>99165</v>
      </c>
      <c r="W42" s="20">
        <v>2342300</v>
      </c>
      <c r="X42" s="20">
        <v>2342300</v>
      </c>
      <c r="Y42" s="20"/>
      <c r="Z42" s="21"/>
      <c r="AA42" s="22">
        <v>2342300</v>
      </c>
    </row>
    <row r="43" spans="1:27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76671624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547206</v>
      </c>
      <c r="L43" s="36">
        <f t="shared" si="4"/>
        <v>547206</v>
      </c>
      <c r="M43" s="36">
        <f t="shared" si="4"/>
        <v>547206</v>
      </c>
      <c r="N43" s="36">
        <f t="shared" si="4"/>
        <v>1641618</v>
      </c>
      <c r="O43" s="36">
        <f t="shared" si="4"/>
        <v>547206</v>
      </c>
      <c r="P43" s="36">
        <f t="shared" si="4"/>
        <v>547206</v>
      </c>
      <c r="Q43" s="36">
        <f t="shared" si="4"/>
        <v>547206</v>
      </c>
      <c r="R43" s="36">
        <f t="shared" si="4"/>
        <v>1641618</v>
      </c>
      <c r="S43" s="36">
        <f t="shared" si="4"/>
        <v>547206</v>
      </c>
      <c r="T43" s="36">
        <f t="shared" si="4"/>
        <v>295890</v>
      </c>
      <c r="U43" s="36">
        <f t="shared" si="4"/>
        <v>798522</v>
      </c>
      <c r="V43" s="36">
        <f t="shared" si="4"/>
        <v>1641618</v>
      </c>
      <c r="W43" s="36">
        <f t="shared" si="4"/>
        <v>78257306</v>
      </c>
      <c r="X43" s="36">
        <f t="shared" si="4"/>
        <v>76671624</v>
      </c>
      <c r="Y43" s="36">
        <f t="shared" si="4"/>
        <v>1585682</v>
      </c>
      <c r="Z43" s="37">
        <f>+IF(X43&lt;&gt;0,+(Y43/X43)*100,0)</f>
        <v>2.0681471413726675</v>
      </c>
      <c r="AA43" s="38">
        <f>SUM(AA39:AA42)</f>
        <v>76671624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90643002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387080</v>
      </c>
      <c r="L44" s="31">
        <f t="shared" si="5"/>
        <v>730599</v>
      </c>
      <c r="M44" s="31">
        <f t="shared" si="5"/>
        <v>603134</v>
      </c>
      <c r="N44" s="31">
        <f t="shared" si="5"/>
        <v>1720813</v>
      </c>
      <c r="O44" s="31">
        <f t="shared" si="5"/>
        <v>951224</v>
      </c>
      <c r="P44" s="31">
        <f t="shared" si="5"/>
        <v>853321</v>
      </c>
      <c r="Q44" s="31">
        <f t="shared" si="5"/>
        <v>2954440</v>
      </c>
      <c r="R44" s="31">
        <f t="shared" si="5"/>
        <v>4758985</v>
      </c>
      <c r="S44" s="31">
        <f t="shared" si="5"/>
        <v>-768524</v>
      </c>
      <c r="T44" s="31">
        <f t="shared" si="5"/>
        <v>-1132670</v>
      </c>
      <c r="U44" s="31">
        <f t="shared" si="5"/>
        <v>-4036931</v>
      </c>
      <c r="V44" s="31">
        <f t="shared" si="5"/>
        <v>-5938125</v>
      </c>
      <c r="W44" s="31">
        <f t="shared" si="5"/>
        <v>85954356</v>
      </c>
      <c r="X44" s="31">
        <f t="shared" si="5"/>
        <v>90643002</v>
      </c>
      <c r="Y44" s="31">
        <f t="shared" si="5"/>
        <v>-4688646</v>
      </c>
      <c r="Z44" s="32">
        <f>+IF(X44&lt;&gt;0,+(Y44/X44)*100,0)</f>
        <v>-5.1726508351963014</v>
      </c>
      <c r="AA44" s="33">
        <f>+AA37+AA43</f>
        <v>90643002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544840293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5515702</v>
      </c>
      <c r="L45" s="44">
        <f t="shared" si="6"/>
        <v>6672690</v>
      </c>
      <c r="M45" s="44">
        <f t="shared" si="6"/>
        <v>15455651</v>
      </c>
      <c r="N45" s="44">
        <f t="shared" si="6"/>
        <v>27644043</v>
      </c>
      <c r="O45" s="44">
        <f t="shared" si="6"/>
        <v>5661378</v>
      </c>
      <c r="P45" s="44">
        <f t="shared" si="6"/>
        <v>16620592</v>
      </c>
      <c r="Q45" s="44">
        <f t="shared" si="6"/>
        <v>14025041</v>
      </c>
      <c r="R45" s="44">
        <f t="shared" si="6"/>
        <v>36307011</v>
      </c>
      <c r="S45" s="44">
        <f t="shared" si="6"/>
        <v>4335339</v>
      </c>
      <c r="T45" s="44">
        <f t="shared" si="6"/>
        <v>7842853</v>
      </c>
      <c r="U45" s="44">
        <f t="shared" si="6"/>
        <v>7899002</v>
      </c>
      <c r="V45" s="44">
        <f t="shared" si="6"/>
        <v>20077194</v>
      </c>
      <c r="W45" s="44">
        <f t="shared" si="6"/>
        <v>585527933</v>
      </c>
      <c r="X45" s="44">
        <f t="shared" si="6"/>
        <v>544840293</v>
      </c>
      <c r="Y45" s="44">
        <f t="shared" si="6"/>
        <v>40687640</v>
      </c>
      <c r="Z45" s="45">
        <f>+IF(X45&lt;&gt;0,+(Y45/X45)*100,0)</f>
        <v>7.467810388245276</v>
      </c>
      <c r="AA45" s="46">
        <f>+AA26-AA44</f>
        <v>544840293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39594447</v>
      </c>
      <c r="D47" s="18"/>
      <c r="E47" s="19">
        <v>41858140</v>
      </c>
      <c r="F47" s="20">
        <v>75998704</v>
      </c>
      <c r="G47" s="20">
        <v>27223982</v>
      </c>
      <c r="H47" s="20">
        <v>1999624</v>
      </c>
      <c r="I47" s="20">
        <v>-3951102</v>
      </c>
      <c r="J47" s="20">
        <v>25272504</v>
      </c>
      <c r="K47" s="20">
        <v>-1477795</v>
      </c>
      <c r="L47" s="20">
        <v>853831</v>
      </c>
      <c r="M47" s="20">
        <v>9587935</v>
      </c>
      <c r="N47" s="20">
        <v>8963971</v>
      </c>
      <c r="O47" s="20">
        <v>-1427071</v>
      </c>
      <c r="P47" s="20">
        <v>502086</v>
      </c>
      <c r="Q47" s="20">
        <v>8457667</v>
      </c>
      <c r="R47" s="20">
        <v>7532682</v>
      </c>
      <c r="S47" s="20">
        <v>-2637922</v>
      </c>
      <c r="T47" s="20">
        <v>1969203</v>
      </c>
      <c r="U47" s="20">
        <v>2420402</v>
      </c>
      <c r="V47" s="20">
        <v>1751683</v>
      </c>
      <c r="W47" s="20">
        <v>43520840</v>
      </c>
      <c r="X47" s="20">
        <v>75998704</v>
      </c>
      <c r="Y47" s="20">
        <v>-32477864</v>
      </c>
      <c r="Z47" s="47">
        <v>-42.734760319070702</v>
      </c>
      <c r="AA47" s="22">
        <v>75998704</v>
      </c>
    </row>
    <row r="48" spans="1:27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>
        <v>4385901</v>
      </c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>
        <v>4385901</v>
      </c>
      <c r="Y48" s="20">
        <v>-500000</v>
      </c>
      <c r="Z48" s="47">
        <v>-11.400166123220748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43480348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80384605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-1477795</v>
      </c>
      <c r="L50" s="52">
        <f t="shared" si="7"/>
        <v>853831</v>
      </c>
      <c r="M50" s="52">
        <f t="shared" si="7"/>
        <v>9587935</v>
      </c>
      <c r="N50" s="52">
        <f t="shared" si="7"/>
        <v>8963971</v>
      </c>
      <c r="O50" s="52">
        <f t="shared" si="7"/>
        <v>-1427071</v>
      </c>
      <c r="P50" s="52">
        <f t="shared" si="7"/>
        <v>502086</v>
      </c>
      <c r="Q50" s="52">
        <f t="shared" si="7"/>
        <v>8457667</v>
      </c>
      <c r="R50" s="52">
        <f t="shared" si="7"/>
        <v>7532682</v>
      </c>
      <c r="S50" s="52">
        <f t="shared" si="7"/>
        <v>-2637922</v>
      </c>
      <c r="T50" s="52">
        <f t="shared" si="7"/>
        <v>1969203</v>
      </c>
      <c r="U50" s="52">
        <f t="shared" si="7"/>
        <v>2420402</v>
      </c>
      <c r="V50" s="52">
        <f t="shared" si="7"/>
        <v>1751683</v>
      </c>
      <c r="W50" s="52">
        <f t="shared" si="7"/>
        <v>47406741</v>
      </c>
      <c r="X50" s="52">
        <f t="shared" si="7"/>
        <v>80384605</v>
      </c>
      <c r="Y50" s="52">
        <f t="shared" si="7"/>
        <v>-32977864</v>
      </c>
      <c r="Z50" s="53">
        <f>+IF(X50&lt;&gt;0,+(Y50/X50)*100,0)</f>
        <v>-41.02509927118507</v>
      </c>
      <c r="AA50" s="54">
        <f>SUM(AA47:AA49)</f>
        <v>80384605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>
        <v>1342909</v>
      </c>
      <c r="L6" s="20">
        <v>-2419133</v>
      </c>
      <c r="M6" s="20">
        <v>338817</v>
      </c>
      <c r="N6" s="20">
        <v>-737407</v>
      </c>
      <c r="O6" s="20">
        <v>96714</v>
      </c>
      <c r="P6" s="20">
        <v>1044524</v>
      </c>
      <c r="Q6" s="20">
        <v>6645723</v>
      </c>
      <c r="R6" s="20">
        <v>7786961</v>
      </c>
      <c r="S6" s="20">
        <v>1643066</v>
      </c>
      <c r="T6" s="20">
        <v>2162413</v>
      </c>
      <c r="U6" s="20">
        <v>1591917</v>
      </c>
      <c r="V6" s="20">
        <v>5397396</v>
      </c>
      <c r="W6" s="20">
        <v>25431368</v>
      </c>
      <c r="X6" s="20"/>
      <c r="Y6" s="20">
        <v>25431368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4445221</v>
      </c>
      <c r="G7" s="20">
        <v>7418290</v>
      </c>
      <c r="H7" s="20">
        <v>542019</v>
      </c>
      <c r="I7" s="20">
        <v>411846</v>
      </c>
      <c r="J7" s="20">
        <v>8372155</v>
      </c>
      <c r="K7" s="20">
        <v>326201</v>
      </c>
      <c r="L7" s="20">
        <v>512930</v>
      </c>
      <c r="M7" s="20">
        <v>383221</v>
      </c>
      <c r="N7" s="20">
        <v>1222352</v>
      </c>
      <c r="O7" s="20">
        <v>451164</v>
      </c>
      <c r="P7" s="20">
        <v>-248152</v>
      </c>
      <c r="Q7" s="20">
        <v>1175887</v>
      </c>
      <c r="R7" s="20">
        <v>1378899</v>
      </c>
      <c r="S7" s="20">
        <v>705783</v>
      </c>
      <c r="T7" s="20">
        <v>556020</v>
      </c>
      <c r="U7" s="20">
        <v>844629</v>
      </c>
      <c r="V7" s="20">
        <v>2106432</v>
      </c>
      <c r="W7" s="20">
        <v>13079838</v>
      </c>
      <c r="X7" s="20">
        <v>4445221</v>
      </c>
      <c r="Y7" s="20">
        <v>8634617</v>
      </c>
      <c r="Z7" s="21">
        <v>194.24494305232517</v>
      </c>
      <c r="AA7" s="22">
        <v>4445221</v>
      </c>
    </row>
    <row r="8" spans="1:27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1118401</v>
      </c>
      <c r="G8" s="20">
        <v>-3425698</v>
      </c>
      <c r="H8" s="20">
        <v>111944</v>
      </c>
      <c r="I8" s="20">
        <v>83185</v>
      </c>
      <c r="J8" s="20">
        <v>-3230569</v>
      </c>
      <c r="K8" s="20">
        <v>81497</v>
      </c>
      <c r="L8" s="20">
        <v>72337</v>
      </c>
      <c r="M8" s="20">
        <v>80203</v>
      </c>
      <c r="N8" s="20">
        <v>234037</v>
      </c>
      <c r="O8" s="20">
        <v>82914</v>
      </c>
      <c r="P8" s="20">
        <v>41202</v>
      </c>
      <c r="Q8" s="20">
        <v>142044</v>
      </c>
      <c r="R8" s="20">
        <v>266160</v>
      </c>
      <c r="S8" s="20">
        <v>-17747</v>
      </c>
      <c r="T8" s="20">
        <v>-101834</v>
      </c>
      <c r="U8" s="20">
        <v>-73467</v>
      </c>
      <c r="V8" s="20">
        <v>-193048</v>
      </c>
      <c r="W8" s="20">
        <v>-2923420</v>
      </c>
      <c r="X8" s="20">
        <v>1118401</v>
      </c>
      <c r="Y8" s="20">
        <v>-4041821</v>
      </c>
      <c r="Z8" s="21">
        <v>-361.3928277961125</v>
      </c>
      <c r="AA8" s="22">
        <v>1118401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>
        <v>-60624</v>
      </c>
      <c r="L10" s="20">
        <v>-52871</v>
      </c>
      <c r="M10" s="20">
        <v>-59141</v>
      </c>
      <c r="N10" s="20">
        <v>-172636</v>
      </c>
      <c r="O10" s="20">
        <v>-50204</v>
      </c>
      <c r="P10" s="20">
        <v>-51571</v>
      </c>
      <c r="Q10" s="20">
        <v>-43566</v>
      </c>
      <c r="R10" s="20">
        <v>-145341</v>
      </c>
      <c r="S10" s="20">
        <v>-69499</v>
      </c>
      <c r="T10" s="20">
        <v>-53110</v>
      </c>
      <c r="U10" s="20">
        <v>-28316</v>
      </c>
      <c r="V10" s="20">
        <v>-150925</v>
      </c>
      <c r="W10" s="20">
        <v>-610380</v>
      </c>
      <c r="X10" s="20"/>
      <c r="Y10" s="20">
        <v>-610380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-488</v>
      </c>
      <c r="V12" s="20">
        <v>-488</v>
      </c>
      <c r="W12" s="20">
        <v>-488</v>
      </c>
      <c r="X12" s="20"/>
      <c r="Y12" s="20">
        <v>-488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5563622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1689983</v>
      </c>
      <c r="L13" s="31">
        <f t="shared" si="0"/>
        <v>-1886737</v>
      </c>
      <c r="M13" s="31">
        <f t="shared" si="0"/>
        <v>743100</v>
      </c>
      <c r="N13" s="31">
        <f t="shared" si="0"/>
        <v>546346</v>
      </c>
      <c r="O13" s="31">
        <f t="shared" si="0"/>
        <v>580588</v>
      </c>
      <c r="P13" s="31">
        <f t="shared" si="0"/>
        <v>786003</v>
      </c>
      <c r="Q13" s="31">
        <f t="shared" si="0"/>
        <v>7920088</v>
      </c>
      <c r="R13" s="31">
        <f t="shared" si="0"/>
        <v>9286679</v>
      </c>
      <c r="S13" s="31">
        <f t="shared" si="0"/>
        <v>2261603</v>
      </c>
      <c r="T13" s="31">
        <f t="shared" si="0"/>
        <v>2563489</v>
      </c>
      <c r="U13" s="31">
        <f t="shared" si="0"/>
        <v>2334275</v>
      </c>
      <c r="V13" s="31">
        <f t="shared" si="0"/>
        <v>7159367</v>
      </c>
      <c r="W13" s="31">
        <f t="shared" si="0"/>
        <v>34467219</v>
      </c>
      <c r="X13" s="31">
        <f t="shared" si="0"/>
        <v>5563622</v>
      </c>
      <c r="Y13" s="31">
        <f t="shared" si="0"/>
        <v>28903597</v>
      </c>
      <c r="Z13" s="32">
        <f>+IF(X13&lt;&gt;0,+(Y13/X13)*100,0)</f>
        <v>519.51043762498603</v>
      </c>
      <c r="AA13" s="33">
        <f>SUM(AA6:AA12)</f>
        <v>5563622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42032936</v>
      </c>
      <c r="G17" s="24">
        <v>17164741</v>
      </c>
      <c r="H17" s="24">
        <v>-8561203</v>
      </c>
      <c r="I17" s="24">
        <v>-560714</v>
      </c>
      <c r="J17" s="20">
        <v>8042824</v>
      </c>
      <c r="K17" s="24">
        <v>4756459</v>
      </c>
      <c r="L17" s="24">
        <v>4102966</v>
      </c>
      <c r="M17" s="20">
        <v>5041889</v>
      </c>
      <c r="N17" s="24">
        <v>13901314</v>
      </c>
      <c r="O17" s="24">
        <v>801342</v>
      </c>
      <c r="P17" s="24">
        <v>1584120</v>
      </c>
      <c r="Q17" s="20">
        <v>-68616</v>
      </c>
      <c r="R17" s="24">
        <v>2316846</v>
      </c>
      <c r="S17" s="24">
        <v>37455</v>
      </c>
      <c r="T17" s="20">
        <v>-150131</v>
      </c>
      <c r="U17" s="24">
        <v>9330935</v>
      </c>
      <c r="V17" s="24">
        <v>9218259</v>
      </c>
      <c r="W17" s="24">
        <v>33479243</v>
      </c>
      <c r="X17" s="20">
        <v>42032936</v>
      </c>
      <c r="Y17" s="24">
        <v>-8553693</v>
      </c>
      <c r="Z17" s="25">
        <v>-20.349977455774205</v>
      </c>
      <c r="AA17" s="26">
        <v>42032936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42032936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4756459</v>
      </c>
      <c r="L25" s="36">
        <f t="shared" si="1"/>
        <v>4102966</v>
      </c>
      <c r="M25" s="36">
        <f t="shared" si="1"/>
        <v>5041889</v>
      </c>
      <c r="N25" s="36">
        <f t="shared" si="1"/>
        <v>13901314</v>
      </c>
      <c r="O25" s="36">
        <f t="shared" si="1"/>
        <v>801342</v>
      </c>
      <c r="P25" s="36">
        <f t="shared" si="1"/>
        <v>1584120</v>
      </c>
      <c r="Q25" s="36">
        <f t="shared" si="1"/>
        <v>-68616</v>
      </c>
      <c r="R25" s="36">
        <f t="shared" si="1"/>
        <v>2316846</v>
      </c>
      <c r="S25" s="36">
        <f t="shared" si="1"/>
        <v>37455</v>
      </c>
      <c r="T25" s="36">
        <f t="shared" si="1"/>
        <v>-150131</v>
      </c>
      <c r="U25" s="36">
        <f t="shared" si="1"/>
        <v>9330935</v>
      </c>
      <c r="V25" s="36">
        <f t="shared" si="1"/>
        <v>9218259</v>
      </c>
      <c r="W25" s="36">
        <f t="shared" si="1"/>
        <v>33479243</v>
      </c>
      <c r="X25" s="36">
        <f t="shared" si="1"/>
        <v>42032936</v>
      </c>
      <c r="Y25" s="36">
        <f t="shared" si="1"/>
        <v>-8553693</v>
      </c>
      <c r="Z25" s="37">
        <f>+IF(X25&lt;&gt;0,+(Y25/X25)*100,0)</f>
        <v>-20.349977455774205</v>
      </c>
      <c r="AA25" s="38">
        <f>SUM(AA15:AA24)</f>
        <v>42032936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47596558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6446442</v>
      </c>
      <c r="L26" s="31">
        <f t="shared" si="2"/>
        <v>2216229</v>
      </c>
      <c r="M26" s="31">
        <f t="shared" si="2"/>
        <v>5784989</v>
      </c>
      <c r="N26" s="31">
        <f t="shared" si="2"/>
        <v>14447660</v>
      </c>
      <c r="O26" s="31">
        <f t="shared" si="2"/>
        <v>1381930</v>
      </c>
      <c r="P26" s="31">
        <f t="shared" si="2"/>
        <v>2370123</v>
      </c>
      <c r="Q26" s="31">
        <f t="shared" si="2"/>
        <v>7851472</v>
      </c>
      <c r="R26" s="31">
        <f t="shared" si="2"/>
        <v>11603525</v>
      </c>
      <c r="S26" s="31">
        <f t="shared" si="2"/>
        <v>2299058</v>
      </c>
      <c r="T26" s="31">
        <f t="shared" si="2"/>
        <v>2413358</v>
      </c>
      <c r="U26" s="31">
        <f t="shared" si="2"/>
        <v>11665210</v>
      </c>
      <c r="V26" s="31">
        <f t="shared" si="2"/>
        <v>16377626</v>
      </c>
      <c r="W26" s="31">
        <f t="shared" si="2"/>
        <v>67946462</v>
      </c>
      <c r="X26" s="31">
        <f t="shared" si="2"/>
        <v>47596558</v>
      </c>
      <c r="Y26" s="31">
        <f t="shared" si="2"/>
        <v>20349904</v>
      </c>
      <c r="Z26" s="32">
        <f>+IF(X26&lt;&gt;0,+(Y26/X26)*100,0)</f>
        <v>42.754990812570945</v>
      </c>
      <c r="AA26" s="33">
        <f>+AA13+AA25</f>
        <v>47596558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>
        <v>4144623</v>
      </c>
      <c r="L32" s="20">
        <v>60194</v>
      </c>
      <c r="M32" s="20">
        <v>-2434637</v>
      </c>
      <c r="N32" s="20">
        <v>1770180</v>
      </c>
      <c r="O32" s="20">
        <v>-312377</v>
      </c>
      <c r="P32" s="20">
        <v>915705</v>
      </c>
      <c r="Q32" s="20">
        <v>-449319</v>
      </c>
      <c r="R32" s="20">
        <v>154009</v>
      </c>
      <c r="S32" s="20">
        <v>692076</v>
      </c>
      <c r="T32" s="20">
        <v>-108762</v>
      </c>
      <c r="U32" s="20">
        <v>1889267</v>
      </c>
      <c r="V32" s="20">
        <v>2472581</v>
      </c>
      <c r="W32" s="20">
        <v>4062736</v>
      </c>
      <c r="X32" s="20"/>
      <c r="Y32" s="20">
        <v>4062736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-364189</v>
      </c>
      <c r="V35" s="20">
        <v>-364189</v>
      </c>
      <c r="W35" s="20">
        <v>-364189</v>
      </c>
      <c r="X35" s="20"/>
      <c r="Y35" s="20">
        <v>-364189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4144623</v>
      </c>
      <c r="L37" s="31">
        <f t="shared" si="3"/>
        <v>60194</v>
      </c>
      <c r="M37" s="31">
        <f t="shared" si="3"/>
        <v>-2434637</v>
      </c>
      <c r="N37" s="31">
        <f t="shared" si="3"/>
        <v>1770180</v>
      </c>
      <c r="O37" s="31">
        <f t="shared" si="3"/>
        <v>-312377</v>
      </c>
      <c r="P37" s="31">
        <f t="shared" si="3"/>
        <v>915705</v>
      </c>
      <c r="Q37" s="31">
        <f t="shared" si="3"/>
        <v>-449319</v>
      </c>
      <c r="R37" s="31">
        <f t="shared" si="3"/>
        <v>154009</v>
      </c>
      <c r="S37" s="31">
        <f t="shared" si="3"/>
        <v>692076</v>
      </c>
      <c r="T37" s="31">
        <f t="shared" si="3"/>
        <v>-108762</v>
      </c>
      <c r="U37" s="31">
        <f t="shared" si="3"/>
        <v>1525078</v>
      </c>
      <c r="V37" s="31">
        <f t="shared" si="3"/>
        <v>2108392</v>
      </c>
      <c r="W37" s="31">
        <f t="shared" si="3"/>
        <v>3698547</v>
      </c>
      <c r="X37" s="31">
        <f t="shared" si="3"/>
        <v>0</v>
      </c>
      <c r="Y37" s="31">
        <f t="shared" si="3"/>
        <v>3698547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63991557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63991557</v>
      </c>
      <c r="Y40" s="20">
        <v>-7854879</v>
      </c>
      <c r="Z40" s="21">
        <v>-12.274867761070416</v>
      </c>
      <c r="AA40" s="22">
        <v>63991557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63991557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63991557</v>
      </c>
      <c r="Y43" s="36">
        <f t="shared" si="4"/>
        <v>-7854879</v>
      </c>
      <c r="Z43" s="37">
        <f>+IF(X43&lt;&gt;0,+(Y43/X43)*100,0)</f>
        <v>-12.274867761070416</v>
      </c>
      <c r="AA43" s="38">
        <f>SUM(AA39:AA42)</f>
        <v>63991557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63991557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4144623</v>
      </c>
      <c r="L44" s="31">
        <f t="shared" si="5"/>
        <v>60194</v>
      </c>
      <c r="M44" s="31">
        <f t="shared" si="5"/>
        <v>-2434637</v>
      </c>
      <c r="N44" s="31">
        <f t="shared" si="5"/>
        <v>1770180</v>
      </c>
      <c r="O44" s="31">
        <f t="shared" si="5"/>
        <v>-312377</v>
      </c>
      <c r="P44" s="31">
        <f t="shared" si="5"/>
        <v>915705</v>
      </c>
      <c r="Q44" s="31">
        <f t="shared" si="5"/>
        <v>-449319</v>
      </c>
      <c r="R44" s="31">
        <f t="shared" si="5"/>
        <v>154009</v>
      </c>
      <c r="S44" s="31">
        <f t="shared" si="5"/>
        <v>692076</v>
      </c>
      <c r="T44" s="31">
        <f t="shared" si="5"/>
        <v>-108762</v>
      </c>
      <c r="U44" s="31">
        <f t="shared" si="5"/>
        <v>1525078</v>
      </c>
      <c r="V44" s="31">
        <f t="shared" si="5"/>
        <v>2108392</v>
      </c>
      <c r="W44" s="31">
        <f t="shared" si="5"/>
        <v>59835225</v>
      </c>
      <c r="X44" s="31">
        <f t="shared" si="5"/>
        <v>63991557</v>
      </c>
      <c r="Y44" s="31">
        <f t="shared" si="5"/>
        <v>-4156332</v>
      </c>
      <c r="Z44" s="32">
        <f>+IF(X44&lt;&gt;0,+(Y44/X44)*100,0)</f>
        <v>-6.4951255991474</v>
      </c>
      <c r="AA44" s="33">
        <f>+AA37+AA43</f>
        <v>63991557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-16394999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2301819</v>
      </c>
      <c r="L45" s="44">
        <f t="shared" si="6"/>
        <v>2156035</v>
      </c>
      <c r="M45" s="44">
        <f t="shared" si="6"/>
        <v>8219626</v>
      </c>
      <c r="N45" s="44">
        <f t="shared" si="6"/>
        <v>12677480</v>
      </c>
      <c r="O45" s="44">
        <f t="shared" si="6"/>
        <v>1694307</v>
      </c>
      <c r="P45" s="44">
        <f t="shared" si="6"/>
        <v>1454418</v>
      </c>
      <c r="Q45" s="44">
        <f t="shared" si="6"/>
        <v>8300791</v>
      </c>
      <c r="R45" s="44">
        <f t="shared" si="6"/>
        <v>11449516</v>
      </c>
      <c r="S45" s="44">
        <f t="shared" si="6"/>
        <v>1606982</v>
      </c>
      <c r="T45" s="44">
        <f t="shared" si="6"/>
        <v>2522120</v>
      </c>
      <c r="U45" s="44">
        <f t="shared" si="6"/>
        <v>10140132</v>
      </c>
      <c r="V45" s="44">
        <f t="shared" si="6"/>
        <v>14269234</v>
      </c>
      <c r="W45" s="44">
        <f t="shared" si="6"/>
        <v>8111237</v>
      </c>
      <c r="X45" s="44">
        <f t="shared" si="6"/>
        <v>-16394999</v>
      </c>
      <c r="Y45" s="44">
        <f t="shared" si="6"/>
        <v>24506236</v>
      </c>
      <c r="Z45" s="45">
        <f>+IF(X45&lt;&gt;0,+(Y45/X45)*100,0)</f>
        <v>-149.47384870227805</v>
      </c>
      <c r="AA45" s="46">
        <f>+AA26-AA44</f>
        <v>-16394999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-50558615</v>
      </c>
      <c r="G6" s="20">
        <v>-11856414</v>
      </c>
      <c r="H6" s="20">
        <v>6204211</v>
      </c>
      <c r="I6" s="20">
        <v>-31510340</v>
      </c>
      <c r="J6" s="20">
        <v>-37162543</v>
      </c>
      <c r="K6" s="20">
        <v>-8827902</v>
      </c>
      <c r="L6" s="20">
        <v>-9308956</v>
      </c>
      <c r="M6" s="20">
        <v>-12828931</v>
      </c>
      <c r="N6" s="20">
        <v>-30965789</v>
      </c>
      <c r="O6" s="20">
        <v>-3276593</v>
      </c>
      <c r="P6" s="20">
        <v>-1045438</v>
      </c>
      <c r="Q6" s="20"/>
      <c r="R6" s="20">
        <v>-4322031</v>
      </c>
      <c r="S6" s="20">
        <v>-6241299</v>
      </c>
      <c r="T6" s="20">
        <v>-702507</v>
      </c>
      <c r="U6" s="20">
        <v>-7681382</v>
      </c>
      <c r="V6" s="20">
        <v>-14625188</v>
      </c>
      <c r="W6" s="20">
        <v>-87075551</v>
      </c>
      <c r="X6" s="20">
        <v>-50558615</v>
      </c>
      <c r="Y6" s="20">
        <v>-36516936</v>
      </c>
      <c r="Z6" s="21">
        <v>72.226931058139158</v>
      </c>
      <c r="AA6" s="22">
        <v>-50558615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14975</v>
      </c>
      <c r="V7" s="20">
        <v>14975</v>
      </c>
      <c r="W7" s="20">
        <v>14975</v>
      </c>
      <c r="X7" s="20">
        <v>2126448</v>
      </c>
      <c r="Y7" s="20">
        <v>-2111473</v>
      </c>
      <c r="Z7" s="21">
        <v>-99.295773985538332</v>
      </c>
      <c r="AA7" s="22">
        <v>2126448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>
        <v>1151465</v>
      </c>
      <c r="L11" s="24">
        <v>1214212</v>
      </c>
      <c r="M11" s="20">
        <v>1076018</v>
      </c>
      <c r="N11" s="24">
        <v>3441695</v>
      </c>
      <c r="O11" s="24">
        <v>427382</v>
      </c>
      <c r="P11" s="24">
        <v>136361</v>
      </c>
      <c r="Q11" s="20"/>
      <c r="R11" s="24">
        <v>563743</v>
      </c>
      <c r="S11" s="24">
        <v>814083</v>
      </c>
      <c r="T11" s="20">
        <v>91632</v>
      </c>
      <c r="U11" s="24">
        <v>847969</v>
      </c>
      <c r="V11" s="24">
        <v>1753684</v>
      </c>
      <c r="W11" s="24">
        <v>13545089</v>
      </c>
      <c r="X11" s="20"/>
      <c r="Y11" s="24">
        <v>13545089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-48432167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-7676437</v>
      </c>
      <c r="L13" s="31">
        <f t="shared" si="0"/>
        <v>-8094744</v>
      </c>
      <c r="M13" s="31">
        <f t="shared" si="0"/>
        <v>-11752913</v>
      </c>
      <c r="N13" s="31">
        <f t="shared" si="0"/>
        <v>-27524094</v>
      </c>
      <c r="O13" s="31">
        <f t="shared" si="0"/>
        <v>-2849211</v>
      </c>
      <c r="P13" s="31">
        <f t="shared" si="0"/>
        <v>-909077</v>
      </c>
      <c r="Q13" s="31">
        <f t="shared" si="0"/>
        <v>0</v>
      </c>
      <c r="R13" s="31">
        <f t="shared" si="0"/>
        <v>-3758288</v>
      </c>
      <c r="S13" s="31">
        <f t="shared" si="0"/>
        <v>-5427216</v>
      </c>
      <c r="T13" s="31">
        <f t="shared" si="0"/>
        <v>-610875</v>
      </c>
      <c r="U13" s="31">
        <f t="shared" si="0"/>
        <v>-6818438</v>
      </c>
      <c r="V13" s="31">
        <f t="shared" si="0"/>
        <v>-12856529</v>
      </c>
      <c r="W13" s="31">
        <f t="shared" si="0"/>
        <v>-73515487</v>
      </c>
      <c r="X13" s="31">
        <f t="shared" si="0"/>
        <v>-48432167</v>
      </c>
      <c r="Y13" s="31">
        <f t="shared" si="0"/>
        <v>-25083320</v>
      </c>
      <c r="Z13" s="32">
        <f>+IF(X13&lt;&gt;0,+(Y13/X13)*100,0)</f>
        <v>51.790620890450768</v>
      </c>
      <c r="AA13" s="33">
        <f>SUM(AA6:AA12)</f>
        <v>-48432167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149919660</v>
      </c>
      <c r="G17" s="24"/>
      <c r="H17" s="24">
        <v>6096526</v>
      </c>
      <c r="I17" s="24">
        <v>46074102</v>
      </c>
      <c r="J17" s="20">
        <v>52170628</v>
      </c>
      <c r="K17" s="24">
        <v>7676437</v>
      </c>
      <c r="L17" s="24">
        <v>8094745</v>
      </c>
      <c r="M17" s="20">
        <v>7173456</v>
      </c>
      <c r="N17" s="24">
        <v>22944638</v>
      </c>
      <c r="O17" s="24">
        <v>2849211</v>
      </c>
      <c r="P17" s="24">
        <v>909077</v>
      </c>
      <c r="Q17" s="20"/>
      <c r="R17" s="24">
        <v>3758288</v>
      </c>
      <c r="S17" s="24">
        <v>5005142</v>
      </c>
      <c r="T17" s="20">
        <v>192825</v>
      </c>
      <c r="U17" s="24">
        <v>4819687</v>
      </c>
      <c r="V17" s="24">
        <v>10017654</v>
      </c>
      <c r="W17" s="24">
        <v>88891208</v>
      </c>
      <c r="X17" s="20">
        <v>149919660</v>
      </c>
      <c r="Y17" s="24">
        <v>-61028452</v>
      </c>
      <c r="Z17" s="25">
        <v>-40.707437570229281</v>
      </c>
      <c r="AA17" s="26">
        <v>149919660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149919660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7676437</v>
      </c>
      <c r="L25" s="36">
        <f t="shared" si="1"/>
        <v>8094745</v>
      </c>
      <c r="M25" s="36">
        <f t="shared" si="1"/>
        <v>7173456</v>
      </c>
      <c r="N25" s="36">
        <f t="shared" si="1"/>
        <v>22944638</v>
      </c>
      <c r="O25" s="36">
        <f t="shared" si="1"/>
        <v>2849211</v>
      </c>
      <c r="P25" s="36">
        <f t="shared" si="1"/>
        <v>909077</v>
      </c>
      <c r="Q25" s="36">
        <f t="shared" si="1"/>
        <v>0</v>
      </c>
      <c r="R25" s="36">
        <f t="shared" si="1"/>
        <v>3758288</v>
      </c>
      <c r="S25" s="36">
        <f t="shared" si="1"/>
        <v>5005142</v>
      </c>
      <c r="T25" s="36">
        <f t="shared" si="1"/>
        <v>192825</v>
      </c>
      <c r="U25" s="36">
        <f t="shared" si="1"/>
        <v>4819687</v>
      </c>
      <c r="V25" s="36">
        <f t="shared" si="1"/>
        <v>10017654</v>
      </c>
      <c r="W25" s="36">
        <f t="shared" si="1"/>
        <v>89034628</v>
      </c>
      <c r="X25" s="36">
        <f t="shared" si="1"/>
        <v>149919660</v>
      </c>
      <c r="Y25" s="36">
        <f t="shared" si="1"/>
        <v>-60885032</v>
      </c>
      <c r="Z25" s="37">
        <f>+IF(X25&lt;&gt;0,+(Y25/X25)*100,0)</f>
        <v>-40.611772998951572</v>
      </c>
      <c r="AA25" s="38">
        <f>SUM(AA15:AA24)</f>
        <v>149919660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1</v>
      </c>
      <c r="M26" s="31">
        <f t="shared" si="2"/>
        <v>-4579457</v>
      </c>
      <c r="N26" s="31">
        <f t="shared" si="2"/>
        <v>-4579456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-422074</v>
      </c>
      <c r="T26" s="31">
        <f t="shared" si="2"/>
        <v>-418050</v>
      </c>
      <c r="U26" s="31">
        <f t="shared" si="2"/>
        <v>-1998751</v>
      </c>
      <c r="V26" s="31">
        <f t="shared" si="2"/>
        <v>-2838875</v>
      </c>
      <c r="W26" s="31">
        <f t="shared" si="2"/>
        <v>15519141</v>
      </c>
      <c r="X26" s="31">
        <f t="shared" si="2"/>
        <v>101487493</v>
      </c>
      <c r="Y26" s="31">
        <f t="shared" si="2"/>
        <v>-85968352</v>
      </c>
      <c r="Z26" s="32">
        <f>+IF(X26&lt;&gt;0,+(Y26/X26)*100,0)</f>
        <v>-84.708321645111482</v>
      </c>
      <c r="AA26" s="33">
        <f>+AA13+AA25</f>
        <v>101487493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4698298</v>
      </c>
      <c r="V32" s="20">
        <v>4698298</v>
      </c>
      <c r="W32" s="20">
        <v>4698299</v>
      </c>
      <c r="X32" s="20"/>
      <c r="Y32" s="20">
        <v>4698299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16808</v>
      </c>
      <c r="V34" s="20">
        <v>16808</v>
      </c>
      <c r="W34" s="20">
        <v>16808</v>
      </c>
      <c r="X34" s="20"/>
      <c r="Y34" s="20">
        <v>16808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4715106</v>
      </c>
      <c r="V37" s="31">
        <f t="shared" si="3"/>
        <v>4715106</v>
      </c>
      <c r="W37" s="31">
        <f t="shared" si="3"/>
        <v>4715107</v>
      </c>
      <c r="X37" s="31">
        <f t="shared" si="3"/>
        <v>0</v>
      </c>
      <c r="Y37" s="31">
        <f t="shared" si="3"/>
        <v>4715107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4715106</v>
      </c>
      <c r="V44" s="31">
        <f t="shared" si="5"/>
        <v>4715106</v>
      </c>
      <c r="W44" s="31">
        <f t="shared" si="5"/>
        <v>51673340</v>
      </c>
      <c r="X44" s="31">
        <f t="shared" si="5"/>
        <v>100000000</v>
      </c>
      <c r="Y44" s="31">
        <f t="shared" si="5"/>
        <v>-48326660</v>
      </c>
      <c r="Z44" s="32">
        <f>+IF(X44&lt;&gt;0,+(Y44/X44)*100,0)</f>
        <v>-48.326659999999997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1</v>
      </c>
      <c r="M45" s="44">
        <f t="shared" si="6"/>
        <v>-4579457</v>
      </c>
      <c r="N45" s="44">
        <f t="shared" si="6"/>
        <v>-4579456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-422074</v>
      </c>
      <c r="T45" s="44">
        <f t="shared" si="6"/>
        <v>-418050</v>
      </c>
      <c r="U45" s="44">
        <f t="shared" si="6"/>
        <v>-6713857</v>
      </c>
      <c r="V45" s="44">
        <f t="shared" si="6"/>
        <v>-7553981</v>
      </c>
      <c r="W45" s="44">
        <f t="shared" si="6"/>
        <v>-36154199</v>
      </c>
      <c r="X45" s="44">
        <f t="shared" si="6"/>
        <v>1487493</v>
      </c>
      <c r="Y45" s="44">
        <f t="shared" si="6"/>
        <v>-37641692</v>
      </c>
      <c r="Z45" s="45">
        <f>+IF(X45&lt;&gt;0,+(Y45/X45)*100,0)</f>
        <v>-2530.5458244173246</v>
      </c>
      <c r="AA45" s="46">
        <f>+AA26-AA44</f>
        <v>1487493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>
        <v>-9158912</v>
      </c>
      <c r="P47" s="20">
        <v>4579456</v>
      </c>
      <c r="Q47" s="20"/>
      <c r="R47" s="20">
        <v>-4579456</v>
      </c>
      <c r="S47" s="20">
        <v>-422075</v>
      </c>
      <c r="T47" s="20">
        <v>14454</v>
      </c>
      <c r="U47" s="20">
        <v>-6712026</v>
      </c>
      <c r="V47" s="20">
        <v>-7119647</v>
      </c>
      <c r="W47" s="20">
        <v>39233870</v>
      </c>
      <c r="X47" s="20"/>
      <c r="Y47" s="20">
        <v>39233870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>
        <v>-14454</v>
      </c>
      <c r="U48" s="20"/>
      <c r="V48" s="20">
        <v>-14454</v>
      </c>
      <c r="W48" s="20">
        <v>-27056944</v>
      </c>
      <c r="X48" s="20"/>
      <c r="Y48" s="20">
        <v>-27056944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-9158912</v>
      </c>
      <c r="P50" s="52">
        <f t="shared" si="7"/>
        <v>4579456</v>
      </c>
      <c r="Q50" s="52">
        <f t="shared" si="7"/>
        <v>0</v>
      </c>
      <c r="R50" s="52">
        <f t="shared" si="7"/>
        <v>-4579456</v>
      </c>
      <c r="S50" s="52">
        <f t="shared" si="7"/>
        <v>-422075</v>
      </c>
      <c r="T50" s="52">
        <f t="shared" si="7"/>
        <v>0</v>
      </c>
      <c r="U50" s="52">
        <f t="shared" si="7"/>
        <v>-6712026</v>
      </c>
      <c r="V50" s="52">
        <f t="shared" si="7"/>
        <v>-7134101</v>
      </c>
      <c r="W50" s="52">
        <f t="shared" si="7"/>
        <v>12176926</v>
      </c>
      <c r="X50" s="52">
        <f t="shared" si="7"/>
        <v>0</v>
      </c>
      <c r="Y50" s="52">
        <f t="shared" si="7"/>
        <v>12176926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5502526</v>
      </c>
      <c r="G6" s="20">
        <v>-33030670</v>
      </c>
      <c r="H6" s="20">
        <v>-995926</v>
      </c>
      <c r="I6" s="20">
        <v>-918119</v>
      </c>
      <c r="J6" s="20">
        <v>-34944715</v>
      </c>
      <c r="K6" s="20">
        <v>-1125806</v>
      </c>
      <c r="L6" s="20">
        <v>-679365</v>
      </c>
      <c r="M6" s="20">
        <v>-1085594</v>
      </c>
      <c r="N6" s="20">
        <v>-2890765</v>
      </c>
      <c r="O6" s="20">
        <v>-1170945</v>
      </c>
      <c r="P6" s="20">
        <v>-701104</v>
      </c>
      <c r="Q6" s="20">
        <v>-1253236</v>
      </c>
      <c r="R6" s="20">
        <v>-3125285</v>
      </c>
      <c r="S6" s="20">
        <v>-873231</v>
      </c>
      <c r="T6" s="20">
        <v>-677026</v>
      </c>
      <c r="U6" s="20">
        <v>-1173436</v>
      </c>
      <c r="V6" s="20">
        <v>-2723693</v>
      </c>
      <c r="W6" s="20">
        <v>-43684458</v>
      </c>
      <c r="X6" s="20">
        <v>5502526</v>
      </c>
      <c r="Y6" s="20">
        <v>-49186984</v>
      </c>
      <c r="Z6" s="21">
        <v>-893.89825690964472</v>
      </c>
      <c r="AA6" s="22">
        <v>5502526</v>
      </c>
    </row>
    <row r="7" spans="1:27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>
        <v>3519559</v>
      </c>
      <c r="L7" s="20">
        <v>3415194</v>
      </c>
      <c r="M7" s="20">
        <v>3415723</v>
      </c>
      <c r="N7" s="20">
        <v>10350476</v>
      </c>
      <c r="O7" s="20">
        <v>3717225</v>
      </c>
      <c r="P7" s="20">
        <v>1141776</v>
      </c>
      <c r="Q7" s="20">
        <v>3380671</v>
      </c>
      <c r="R7" s="20">
        <v>8239672</v>
      </c>
      <c r="S7" s="20">
        <v>3419822</v>
      </c>
      <c r="T7" s="20">
        <v>4106801</v>
      </c>
      <c r="U7" s="20">
        <v>3464791</v>
      </c>
      <c r="V7" s="20">
        <v>10991414</v>
      </c>
      <c r="W7" s="20">
        <v>50921240</v>
      </c>
      <c r="X7" s="20">
        <v>21555455</v>
      </c>
      <c r="Y7" s="20">
        <v>29365785</v>
      </c>
      <c r="Z7" s="21">
        <v>136.23365871887185</v>
      </c>
      <c r="AA7" s="22">
        <v>21555455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>
        <v>35760</v>
      </c>
      <c r="L8" s="20">
        <v>35580</v>
      </c>
      <c r="M8" s="20">
        <v>37382</v>
      </c>
      <c r="N8" s="20">
        <v>108722</v>
      </c>
      <c r="O8" s="20">
        <v>37253</v>
      </c>
      <c r="P8" s="20">
        <v>37350</v>
      </c>
      <c r="Q8" s="20">
        <v>36704</v>
      </c>
      <c r="R8" s="20">
        <v>111307</v>
      </c>
      <c r="S8" s="20">
        <v>38689</v>
      </c>
      <c r="T8" s="20">
        <v>36550</v>
      </c>
      <c r="U8" s="20">
        <v>37581</v>
      </c>
      <c r="V8" s="20">
        <v>112820</v>
      </c>
      <c r="W8" s="20">
        <v>440563</v>
      </c>
      <c r="X8" s="20">
        <v>794044</v>
      </c>
      <c r="Y8" s="20">
        <v>-353481</v>
      </c>
      <c r="Z8" s="21">
        <v>-44.516550720111226</v>
      </c>
      <c r="AA8" s="22">
        <v>794044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-3376078</v>
      </c>
      <c r="G10" s="20">
        <v>-8297161</v>
      </c>
      <c r="H10" s="20">
        <v>-101655</v>
      </c>
      <c r="I10" s="20">
        <v>-62175</v>
      </c>
      <c r="J10" s="20">
        <v>-8460991</v>
      </c>
      <c r="K10" s="20">
        <v>-398611</v>
      </c>
      <c r="L10" s="20">
        <v>-345106</v>
      </c>
      <c r="M10" s="20">
        <v>-82837</v>
      </c>
      <c r="N10" s="20">
        <v>-826554</v>
      </c>
      <c r="O10" s="20">
        <v>-157860</v>
      </c>
      <c r="P10" s="20">
        <v>-191374</v>
      </c>
      <c r="Q10" s="20">
        <v>-534944</v>
      </c>
      <c r="R10" s="20">
        <v>-884178</v>
      </c>
      <c r="S10" s="20">
        <v>-142873</v>
      </c>
      <c r="T10" s="20">
        <v>-128535</v>
      </c>
      <c r="U10" s="20">
        <v>-826197</v>
      </c>
      <c r="V10" s="20">
        <v>-1097605</v>
      </c>
      <c r="W10" s="20">
        <v>-11269328</v>
      </c>
      <c r="X10" s="20">
        <v>-3376078</v>
      </c>
      <c r="Y10" s="20">
        <v>-7893250</v>
      </c>
      <c r="Z10" s="21">
        <v>233.79939681488401</v>
      </c>
      <c r="AA10" s="22">
        <v>-3376078</v>
      </c>
    </row>
    <row r="11" spans="1:27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>
        <v>110343</v>
      </c>
      <c r="L11" s="24">
        <v>88263</v>
      </c>
      <c r="M11" s="20">
        <v>104730</v>
      </c>
      <c r="N11" s="24">
        <v>303336</v>
      </c>
      <c r="O11" s="24">
        <v>96605</v>
      </c>
      <c r="P11" s="24">
        <v>55029</v>
      </c>
      <c r="Q11" s="20">
        <v>106957</v>
      </c>
      <c r="R11" s="24">
        <v>258591</v>
      </c>
      <c r="S11" s="24">
        <v>76816</v>
      </c>
      <c r="T11" s="20">
        <v>80333</v>
      </c>
      <c r="U11" s="24">
        <v>180989</v>
      </c>
      <c r="V11" s="24">
        <v>338138</v>
      </c>
      <c r="W11" s="24">
        <v>8168584</v>
      </c>
      <c r="X11" s="20"/>
      <c r="Y11" s="24">
        <v>8168584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24475947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2141245</v>
      </c>
      <c r="L13" s="31">
        <f t="shared" si="0"/>
        <v>2514566</v>
      </c>
      <c r="M13" s="31">
        <f t="shared" si="0"/>
        <v>2389404</v>
      </c>
      <c r="N13" s="31">
        <f t="shared" si="0"/>
        <v>7045215</v>
      </c>
      <c r="O13" s="31">
        <f t="shared" si="0"/>
        <v>2522278</v>
      </c>
      <c r="P13" s="31">
        <f t="shared" si="0"/>
        <v>341677</v>
      </c>
      <c r="Q13" s="31">
        <f t="shared" si="0"/>
        <v>1736152</v>
      </c>
      <c r="R13" s="31">
        <f t="shared" si="0"/>
        <v>4600107</v>
      </c>
      <c r="S13" s="31">
        <f t="shared" si="0"/>
        <v>2519223</v>
      </c>
      <c r="T13" s="31">
        <f t="shared" si="0"/>
        <v>3418123</v>
      </c>
      <c r="U13" s="31">
        <f t="shared" si="0"/>
        <v>1683728</v>
      </c>
      <c r="V13" s="31">
        <f t="shared" si="0"/>
        <v>7621074</v>
      </c>
      <c r="W13" s="31">
        <f t="shared" si="0"/>
        <v>4576601</v>
      </c>
      <c r="X13" s="31">
        <f t="shared" si="0"/>
        <v>24475947</v>
      </c>
      <c r="Y13" s="31">
        <f t="shared" si="0"/>
        <v>-19899346</v>
      </c>
      <c r="Z13" s="32">
        <f>+IF(X13&lt;&gt;0,+(Y13/X13)*100,0)</f>
        <v>-81.301638706767903</v>
      </c>
      <c r="AA13" s="33">
        <f>SUM(AA6:AA12)</f>
        <v>24475947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-17541820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>
        <v>201100</v>
      </c>
      <c r="N17" s="24">
        <v>201100</v>
      </c>
      <c r="O17" s="24"/>
      <c r="P17" s="24"/>
      <c r="Q17" s="20">
        <v>132000</v>
      </c>
      <c r="R17" s="24">
        <v>132000</v>
      </c>
      <c r="S17" s="24"/>
      <c r="T17" s="20"/>
      <c r="U17" s="24">
        <v>-869524</v>
      </c>
      <c r="V17" s="24">
        <v>-869524</v>
      </c>
      <c r="W17" s="24">
        <v>31991007</v>
      </c>
      <c r="X17" s="20">
        <v>-17541820</v>
      </c>
      <c r="Y17" s="24">
        <v>49532827</v>
      </c>
      <c r="Z17" s="25">
        <v>-282.36994222948357</v>
      </c>
      <c r="AA17" s="26">
        <v>-17541820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-17541820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201100</v>
      </c>
      <c r="N25" s="36">
        <f t="shared" si="1"/>
        <v>201100</v>
      </c>
      <c r="O25" s="36">
        <f t="shared" si="1"/>
        <v>0</v>
      </c>
      <c r="P25" s="36">
        <f t="shared" si="1"/>
        <v>0</v>
      </c>
      <c r="Q25" s="36">
        <f t="shared" si="1"/>
        <v>132000</v>
      </c>
      <c r="R25" s="36">
        <f t="shared" si="1"/>
        <v>132000</v>
      </c>
      <c r="S25" s="36">
        <f t="shared" si="1"/>
        <v>0</v>
      </c>
      <c r="T25" s="36">
        <f t="shared" si="1"/>
        <v>0</v>
      </c>
      <c r="U25" s="36">
        <f t="shared" si="1"/>
        <v>-869524</v>
      </c>
      <c r="V25" s="36">
        <f t="shared" si="1"/>
        <v>-869524</v>
      </c>
      <c r="W25" s="36">
        <f t="shared" si="1"/>
        <v>31991007</v>
      </c>
      <c r="X25" s="36">
        <f t="shared" si="1"/>
        <v>-17541820</v>
      </c>
      <c r="Y25" s="36">
        <f t="shared" si="1"/>
        <v>49532827</v>
      </c>
      <c r="Z25" s="37">
        <f>+IF(X25&lt;&gt;0,+(Y25/X25)*100,0)</f>
        <v>-282.36994222948357</v>
      </c>
      <c r="AA25" s="38">
        <f>SUM(AA15:AA24)</f>
        <v>-17541820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6934127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2141245</v>
      </c>
      <c r="L26" s="31">
        <f t="shared" si="2"/>
        <v>2514566</v>
      </c>
      <c r="M26" s="31">
        <f t="shared" si="2"/>
        <v>2590504</v>
      </c>
      <c r="N26" s="31">
        <f t="shared" si="2"/>
        <v>7246315</v>
      </c>
      <c r="O26" s="31">
        <f t="shared" si="2"/>
        <v>2522278</v>
      </c>
      <c r="P26" s="31">
        <f t="shared" si="2"/>
        <v>341677</v>
      </c>
      <c r="Q26" s="31">
        <f t="shared" si="2"/>
        <v>1868152</v>
      </c>
      <c r="R26" s="31">
        <f t="shared" si="2"/>
        <v>4732107</v>
      </c>
      <c r="S26" s="31">
        <f t="shared" si="2"/>
        <v>2519223</v>
      </c>
      <c r="T26" s="31">
        <f t="shared" si="2"/>
        <v>3418123</v>
      </c>
      <c r="U26" s="31">
        <f t="shared" si="2"/>
        <v>814204</v>
      </c>
      <c r="V26" s="31">
        <f t="shared" si="2"/>
        <v>6751550</v>
      </c>
      <c r="W26" s="31">
        <f t="shared" si="2"/>
        <v>36567608</v>
      </c>
      <c r="X26" s="31">
        <f t="shared" si="2"/>
        <v>6934127</v>
      </c>
      <c r="Y26" s="31">
        <f t="shared" si="2"/>
        <v>29633481</v>
      </c>
      <c r="Z26" s="32">
        <f>+IF(X26&lt;&gt;0,+(Y26/X26)*100,0)</f>
        <v>427.35705590624457</v>
      </c>
      <c r="AA26" s="33">
        <f>+AA13+AA25</f>
        <v>6934127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31320623</v>
      </c>
      <c r="G32" s="20">
        <v>84124628</v>
      </c>
      <c r="H32" s="20">
        <v>1578948</v>
      </c>
      <c r="I32" s="20">
        <v>2052627</v>
      </c>
      <c r="J32" s="20">
        <v>87756203</v>
      </c>
      <c r="K32" s="20">
        <v>1806949</v>
      </c>
      <c r="L32" s="20">
        <v>1918371</v>
      </c>
      <c r="M32" s="20">
        <v>1723106</v>
      </c>
      <c r="N32" s="20">
        <v>5448426</v>
      </c>
      <c r="O32" s="20">
        <v>1937764</v>
      </c>
      <c r="P32" s="20">
        <v>1767556</v>
      </c>
      <c r="Q32" s="20">
        <v>1827272</v>
      </c>
      <c r="R32" s="20">
        <v>5532592</v>
      </c>
      <c r="S32" s="20">
        <v>1732410</v>
      </c>
      <c r="T32" s="20">
        <v>2019672</v>
      </c>
      <c r="U32" s="20">
        <v>2192626</v>
      </c>
      <c r="V32" s="20">
        <v>5944708</v>
      </c>
      <c r="W32" s="20">
        <v>104681929</v>
      </c>
      <c r="X32" s="20">
        <v>31320623</v>
      </c>
      <c r="Y32" s="20">
        <v>73361306</v>
      </c>
      <c r="Z32" s="21">
        <v>234.22684152866307</v>
      </c>
      <c r="AA32" s="22">
        <v>31320623</v>
      </c>
    </row>
    <row r="33" spans="1:27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>
        <v>-257000</v>
      </c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>
        <v>-257000</v>
      </c>
      <c r="Y33" s="20">
        <v>-17602590</v>
      </c>
      <c r="Z33" s="21">
        <v>6849.2568093385216</v>
      </c>
      <c r="AA33" s="22">
        <v>-257000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956062</v>
      </c>
      <c r="Y34" s="20">
        <v>-956062</v>
      </c>
      <c r="Z34" s="21">
        <v>-100</v>
      </c>
      <c r="AA34" s="22">
        <v>956062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32019685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1806949</v>
      </c>
      <c r="L37" s="31">
        <f t="shared" si="3"/>
        <v>1918371</v>
      </c>
      <c r="M37" s="31">
        <f t="shared" si="3"/>
        <v>1723106</v>
      </c>
      <c r="N37" s="31">
        <f t="shared" si="3"/>
        <v>5448426</v>
      </c>
      <c r="O37" s="31">
        <f t="shared" si="3"/>
        <v>1937764</v>
      </c>
      <c r="P37" s="31">
        <f t="shared" si="3"/>
        <v>1767556</v>
      </c>
      <c r="Q37" s="31">
        <f t="shared" si="3"/>
        <v>1827272</v>
      </c>
      <c r="R37" s="31">
        <f t="shared" si="3"/>
        <v>5532592</v>
      </c>
      <c r="S37" s="31">
        <f t="shared" si="3"/>
        <v>1732410</v>
      </c>
      <c r="T37" s="31">
        <f t="shared" si="3"/>
        <v>2019672</v>
      </c>
      <c r="U37" s="31">
        <f t="shared" si="3"/>
        <v>2192626</v>
      </c>
      <c r="V37" s="31">
        <f t="shared" si="3"/>
        <v>5944708</v>
      </c>
      <c r="W37" s="31">
        <f t="shared" si="3"/>
        <v>86822339</v>
      </c>
      <c r="X37" s="31">
        <f t="shared" si="3"/>
        <v>32019685</v>
      </c>
      <c r="Y37" s="31">
        <f t="shared" si="3"/>
        <v>54802654</v>
      </c>
      <c r="Z37" s="32">
        <f>+IF(X37&lt;&gt;0,+(Y37/X37)*100,0)</f>
        <v>171.15300790747941</v>
      </c>
      <c r="AA37" s="33">
        <f>SUM(AA29:AA36)</f>
        <v>32019685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225616</v>
      </c>
      <c r="Y39" s="20">
        <v>-225616</v>
      </c>
      <c r="Z39" s="21">
        <v>-100</v>
      </c>
      <c r="AA39" s="22">
        <v>225616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9761913</v>
      </c>
      <c r="Y40" s="20">
        <v>-9761913</v>
      </c>
      <c r="Z40" s="21">
        <v>-100</v>
      </c>
      <c r="AA40" s="22">
        <v>9761913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9987529</v>
      </c>
      <c r="Y43" s="36">
        <f t="shared" si="4"/>
        <v>-9987529</v>
      </c>
      <c r="Z43" s="37">
        <f>+IF(X43&lt;&gt;0,+(Y43/X43)*100,0)</f>
        <v>-100</v>
      </c>
      <c r="AA43" s="38">
        <f>SUM(AA39:AA42)</f>
        <v>9987529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42007214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1806949</v>
      </c>
      <c r="L44" s="31">
        <f t="shared" si="5"/>
        <v>1918371</v>
      </c>
      <c r="M44" s="31">
        <f t="shared" si="5"/>
        <v>1723106</v>
      </c>
      <c r="N44" s="31">
        <f t="shared" si="5"/>
        <v>5448426</v>
      </c>
      <c r="O44" s="31">
        <f t="shared" si="5"/>
        <v>1937764</v>
      </c>
      <c r="P44" s="31">
        <f t="shared" si="5"/>
        <v>1767556</v>
      </c>
      <c r="Q44" s="31">
        <f t="shared" si="5"/>
        <v>1827272</v>
      </c>
      <c r="R44" s="31">
        <f t="shared" si="5"/>
        <v>5532592</v>
      </c>
      <c r="S44" s="31">
        <f t="shared" si="5"/>
        <v>1732410</v>
      </c>
      <c r="T44" s="31">
        <f t="shared" si="5"/>
        <v>2019672</v>
      </c>
      <c r="U44" s="31">
        <f t="shared" si="5"/>
        <v>2192626</v>
      </c>
      <c r="V44" s="31">
        <f t="shared" si="5"/>
        <v>5944708</v>
      </c>
      <c r="W44" s="31">
        <f t="shared" si="5"/>
        <v>86822339</v>
      </c>
      <c r="X44" s="31">
        <f t="shared" si="5"/>
        <v>42007214</v>
      </c>
      <c r="Y44" s="31">
        <f t="shared" si="5"/>
        <v>44815125</v>
      </c>
      <c r="Z44" s="32">
        <f>+IF(X44&lt;&gt;0,+(Y44/X44)*100,0)</f>
        <v>106.68435426353197</v>
      </c>
      <c r="AA44" s="33">
        <f>+AA37+AA43</f>
        <v>42007214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-35073087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334296</v>
      </c>
      <c r="L45" s="44">
        <f t="shared" si="6"/>
        <v>596195</v>
      </c>
      <c r="M45" s="44">
        <f t="shared" si="6"/>
        <v>867398</v>
      </c>
      <c r="N45" s="44">
        <f t="shared" si="6"/>
        <v>1797889</v>
      </c>
      <c r="O45" s="44">
        <f t="shared" si="6"/>
        <v>584514</v>
      </c>
      <c r="P45" s="44">
        <f t="shared" si="6"/>
        <v>-1425879</v>
      </c>
      <c r="Q45" s="44">
        <f t="shared" si="6"/>
        <v>40880</v>
      </c>
      <c r="R45" s="44">
        <f t="shared" si="6"/>
        <v>-800485</v>
      </c>
      <c r="S45" s="44">
        <f t="shared" si="6"/>
        <v>786813</v>
      </c>
      <c r="T45" s="44">
        <f t="shared" si="6"/>
        <v>1398451</v>
      </c>
      <c r="U45" s="44">
        <f t="shared" si="6"/>
        <v>-1378422</v>
      </c>
      <c r="V45" s="44">
        <f t="shared" si="6"/>
        <v>806842</v>
      </c>
      <c r="W45" s="44">
        <f t="shared" si="6"/>
        <v>-50254731</v>
      </c>
      <c r="X45" s="44">
        <f t="shared" si="6"/>
        <v>-35073087</v>
      </c>
      <c r="Y45" s="44">
        <f t="shared" si="6"/>
        <v>-15181644</v>
      </c>
      <c r="Z45" s="45">
        <f>+IF(X45&lt;&gt;0,+(Y45/X45)*100,0)</f>
        <v>43.285736439452847</v>
      </c>
      <c r="AA45" s="46">
        <f>+AA26-AA44</f>
        <v>-35073087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-32492665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>
        <v>9820396</v>
      </c>
      <c r="M47" s="20">
        <v>-89190023</v>
      </c>
      <c r="N47" s="20">
        <v>-79369627</v>
      </c>
      <c r="O47" s="20">
        <v>90383726</v>
      </c>
      <c r="P47" s="20">
        <v>-1118534</v>
      </c>
      <c r="Q47" s="20"/>
      <c r="R47" s="20">
        <v>89265192</v>
      </c>
      <c r="S47" s="20">
        <v>-29825188</v>
      </c>
      <c r="T47" s="20">
        <v>-27854450</v>
      </c>
      <c r="U47" s="20">
        <v>333100</v>
      </c>
      <c r="V47" s="20">
        <v>-57346538</v>
      </c>
      <c r="W47" s="20">
        <v>-91587570</v>
      </c>
      <c r="X47" s="20"/>
      <c r="Y47" s="20">
        <v>-91587570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-333100</v>
      </c>
      <c r="V48" s="20">
        <v>-333100</v>
      </c>
      <c r="W48" s="20">
        <v>-4956270</v>
      </c>
      <c r="X48" s="20"/>
      <c r="Y48" s="20">
        <v>-4956270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-37278454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9820396</v>
      </c>
      <c r="M50" s="52">
        <f t="shared" si="7"/>
        <v>-89190023</v>
      </c>
      <c r="N50" s="52">
        <f t="shared" si="7"/>
        <v>-79369627</v>
      </c>
      <c r="O50" s="52">
        <f t="shared" si="7"/>
        <v>90383726</v>
      </c>
      <c r="P50" s="52">
        <f t="shared" si="7"/>
        <v>-1118534</v>
      </c>
      <c r="Q50" s="52">
        <f t="shared" si="7"/>
        <v>0</v>
      </c>
      <c r="R50" s="52">
        <f t="shared" si="7"/>
        <v>89265192</v>
      </c>
      <c r="S50" s="52">
        <f t="shared" si="7"/>
        <v>-29825188</v>
      </c>
      <c r="T50" s="52">
        <f t="shared" si="7"/>
        <v>-27854450</v>
      </c>
      <c r="U50" s="52">
        <f t="shared" si="7"/>
        <v>0</v>
      </c>
      <c r="V50" s="52">
        <f t="shared" si="7"/>
        <v>-57679638</v>
      </c>
      <c r="W50" s="52">
        <f t="shared" si="7"/>
        <v>-96543840</v>
      </c>
      <c r="X50" s="52">
        <f t="shared" si="7"/>
        <v>0</v>
      </c>
      <c r="Y50" s="52">
        <f t="shared" si="7"/>
        <v>-96543840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78295636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>
        <v>-632789</v>
      </c>
      <c r="P17" s="24">
        <v>-797291</v>
      </c>
      <c r="Q17" s="20">
        <v>-797291</v>
      </c>
      <c r="R17" s="24">
        <v>-2227371</v>
      </c>
      <c r="S17" s="24">
        <v>-797291</v>
      </c>
      <c r="T17" s="20">
        <v>-692840</v>
      </c>
      <c r="U17" s="24">
        <v>766178</v>
      </c>
      <c r="V17" s="24">
        <v>-723953</v>
      </c>
      <c r="W17" s="24">
        <v>83132193</v>
      </c>
      <c r="X17" s="20">
        <v>78295636</v>
      </c>
      <c r="Y17" s="24">
        <v>4836557</v>
      </c>
      <c r="Z17" s="25">
        <v>6.1773008651465577</v>
      </c>
      <c r="AA17" s="26">
        <v>78295636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78295636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-632789</v>
      </c>
      <c r="P25" s="36">
        <f t="shared" si="1"/>
        <v>-797291</v>
      </c>
      <c r="Q25" s="36">
        <f t="shared" si="1"/>
        <v>-797291</v>
      </c>
      <c r="R25" s="36">
        <f t="shared" si="1"/>
        <v>-2227371</v>
      </c>
      <c r="S25" s="36">
        <f t="shared" si="1"/>
        <v>-797291</v>
      </c>
      <c r="T25" s="36">
        <f t="shared" si="1"/>
        <v>-692840</v>
      </c>
      <c r="U25" s="36">
        <f t="shared" si="1"/>
        <v>766178</v>
      </c>
      <c r="V25" s="36">
        <f t="shared" si="1"/>
        <v>-723953</v>
      </c>
      <c r="W25" s="36">
        <f t="shared" si="1"/>
        <v>83132193</v>
      </c>
      <c r="X25" s="36">
        <f t="shared" si="1"/>
        <v>78295636</v>
      </c>
      <c r="Y25" s="36">
        <f t="shared" si="1"/>
        <v>4836557</v>
      </c>
      <c r="Z25" s="37">
        <f>+IF(X25&lt;&gt;0,+(Y25/X25)*100,0)</f>
        <v>6.1773008651465577</v>
      </c>
      <c r="AA25" s="38">
        <f>SUM(AA15:AA24)</f>
        <v>78295636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78295636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-632789</v>
      </c>
      <c r="P26" s="31">
        <f t="shared" si="2"/>
        <v>-797291</v>
      </c>
      <c r="Q26" s="31">
        <f t="shared" si="2"/>
        <v>-797291</v>
      </c>
      <c r="R26" s="31">
        <f t="shared" si="2"/>
        <v>-2227371</v>
      </c>
      <c r="S26" s="31">
        <f t="shared" si="2"/>
        <v>-797291</v>
      </c>
      <c r="T26" s="31">
        <f t="shared" si="2"/>
        <v>-692840</v>
      </c>
      <c r="U26" s="31">
        <f t="shared" si="2"/>
        <v>766178</v>
      </c>
      <c r="V26" s="31">
        <f t="shared" si="2"/>
        <v>-723953</v>
      </c>
      <c r="W26" s="31">
        <f t="shared" si="2"/>
        <v>83132193</v>
      </c>
      <c r="X26" s="31">
        <f t="shared" si="2"/>
        <v>78295636</v>
      </c>
      <c r="Y26" s="31">
        <f t="shared" si="2"/>
        <v>4836557</v>
      </c>
      <c r="Z26" s="32">
        <f>+IF(X26&lt;&gt;0,+(Y26/X26)*100,0)</f>
        <v>6.1773008651465577</v>
      </c>
      <c r="AA26" s="33">
        <f>+AA13+AA25</f>
        <v>78295636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482013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482013</v>
      </c>
      <c r="Y34" s="20">
        <v>69192414</v>
      </c>
      <c r="Z34" s="21">
        <v>14354.885449147636</v>
      </c>
      <c r="AA34" s="22">
        <v>482013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482013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482013</v>
      </c>
      <c r="Y37" s="31">
        <f t="shared" si="3"/>
        <v>69192414</v>
      </c>
      <c r="Z37" s="32">
        <f>+IF(X37&lt;&gt;0,+(Y37/X37)*100,0)</f>
        <v>14354.885449147636</v>
      </c>
      <c r="AA37" s="33">
        <f>SUM(AA29:AA36)</f>
        <v>482013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497639299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>
        <v>1858354</v>
      </c>
      <c r="P40" s="20">
        <v>1858354</v>
      </c>
      <c r="Q40" s="20">
        <v>185835</v>
      </c>
      <c r="R40" s="20">
        <v>3902543</v>
      </c>
      <c r="S40" s="20">
        <v>1393766</v>
      </c>
      <c r="T40" s="20">
        <v>1672519</v>
      </c>
      <c r="U40" s="20">
        <v>4181296</v>
      </c>
      <c r="V40" s="20">
        <v>7247581</v>
      </c>
      <c r="W40" s="20">
        <v>211827559</v>
      </c>
      <c r="X40" s="20">
        <v>497639299</v>
      </c>
      <c r="Y40" s="20">
        <v>-285811740</v>
      </c>
      <c r="Z40" s="21">
        <v>-57.43351471122461</v>
      </c>
      <c r="AA40" s="22">
        <v>497639299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497639299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1858354</v>
      </c>
      <c r="P43" s="36">
        <f t="shared" si="4"/>
        <v>1858354</v>
      </c>
      <c r="Q43" s="36">
        <f t="shared" si="4"/>
        <v>185835</v>
      </c>
      <c r="R43" s="36">
        <f t="shared" si="4"/>
        <v>3902543</v>
      </c>
      <c r="S43" s="36">
        <f t="shared" si="4"/>
        <v>1393766</v>
      </c>
      <c r="T43" s="36">
        <f t="shared" si="4"/>
        <v>1672519</v>
      </c>
      <c r="U43" s="36">
        <f t="shared" si="4"/>
        <v>4181296</v>
      </c>
      <c r="V43" s="36">
        <f t="shared" si="4"/>
        <v>7247581</v>
      </c>
      <c r="W43" s="36">
        <f t="shared" si="4"/>
        <v>211827559</v>
      </c>
      <c r="X43" s="36">
        <f t="shared" si="4"/>
        <v>497639299</v>
      </c>
      <c r="Y43" s="36">
        <f t="shared" si="4"/>
        <v>-285811740</v>
      </c>
      <c r="Z43" s="37">
        <f>+IF(X43&lt;&gt;0,+(Y43/X43)*100,0)</f>
        <v>-57.43351471122461</v>
      </c>
      <c r="AA43" s="38">
        <f>SUM(AA39:AA42)</f>
        <v>497639299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498121312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1858354</v>
      </c>
      <c r="P44" s="31">
        <f t="shared" si="5"/>
        <v>1858354</v>
      </c>
      <c r="Q44" s="31">
        <f t="shared" si="5"/>
        <v>185835</v>
      </c>
      <c r="R44" s="31">
        <f t="shared" si="5"/>
        <v>3902543</v>
      </c>
      <c r="S44" s="31">
        <f t="shared" si="5"/>
        <v>1393766</v>
      </c>
      <c r="T44" s="31">
        <f t="shared" si="5"/>
        <v>1672519</v>
      </c>
      <c r="U44" s="31">
        <f t="shared" si="5"/>
        <v>4181296</v>
      </c>
      <c r="V44" s="31">
        <f t="shared" si="5"/>
        <v>7247581</v>
      </c>
      <c r="W44" s="31">
        <f t="shared" si="5"/>
        <v>281501986</v>
      </c>
      <c r="X44" s="31">
        <f t="shared" si="5"/>
        <v>498121312</v>
      </c>
      <c r="Y44" s="31">
        <f t="shared" si="5"/>
        <v>-216619326</v>
      </c>
      <c r="Z44" s="32">
        <f>+IF(X44&lt;&gt;0,+(Y44/X44)*100,0)</f>
        <v>-43.487263199049792</v>
      </c>
      <c r="AA44" s="33">
        <f>+AA37+AA43</f>
        <v>498121312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-419825676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-2491143</v>
      </c>
      <c r="P45" s="44">
        <f t="shared" si="6"/>
        <v>-2655645</v>
      </c>
      <c r="Q45" s="44">
        <f t="shared" si="6"/>
        <v>-983126</v>
      </c>
      <c r="R45" s="44">
        <f t="shared" si="6"/>
        <v>-6129914</v>
      </c>
      <c r="S45" s="44">
        <f t="shared" si="6"/>
        <v>-2191057</v>
      </c>
      <c r="T45" s="44">
        <f t="shared" si="6"/>
        <v>-2365359</v>
      </c>
      <c r="U45" s="44">
        <f t="shared" si="6"/>
        <v>-3415118</v>
      </c>
      <c r="V45" s="44">
        <f t="shared" si="6"/>
        <v>-7971534</v>
      </c>
      <c r="W45" s="44">
        <f t="shared" si="6"/>
        <v>-198369793</v>
      </c>
      <c r="X45" s="44">
        <f t="shared" si="6"/>
        <v>-419825676</v>
      </c>
      <c r="Y45" s="44">
        <f t="shared" si="6"/>
        <v>221455883</v>
      </c>
      <c r="Z45" s="45">
        <f>+IF(X45&lt;&gt;0,+(Y45/X45)*100,0)</f>
        <v>-52.74948524110755</v>
      </c>
      <c r="AA45" s="46">
        <f>+AA26-AA44</f>
        <v>-419825676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382360080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>
        <v>2431000</v>
      </c>
      <c r="P47" s="20">
        <v>5430828</v>
      </c>
      <c r="Q47" s="20">
        <v>17347138</v>
      </c>
      <c r="R47" s="20">
        <v>25208966</v>
      </c>
      <c r="S47" s="20">
        <v>-5893086</v>
      </c>
      <c r="T47" s="20">
        <v>-100286</v>
      </c>
      <c r="U47" s="20">
        <v>-7643160</v>
      </c>
      <c r="V47" s="20">
        <v>-13636532</v>
      </c>
      <c r="W47" s="20">
        <v>401251836</v>
      </c>
      <c r="X47" s="20">
        <v>382360080</v>
      </c>
      <c r="Y47" s="20">
        <v>18891756</v>
      </c>
      <c r="Z47" s="47">
        <v>4.9408285509303163</v>
      </c>
      <c r="AA47" s="22">
        <v>382360080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>
        <v>1396931</v>
      </c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>
        <v>1396931</v>
      </c>
      <c r="Y48" s="20"/>
      <c r="Z48" s="47"/>
      <c r="AA48" s="22">
        <v>1396931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383757011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2431000</v>
      </c>
      <c r="P50" s="52">
        <f t="shared" si="7"/>
        <v>5430828</v>
      </c>
      <c r="Q50" s="52">
        <f t="shared" si="7"/>
        <v>17347138</v>
      </c>
      <c r="R50" s="52">
        <f t="shared" si="7"/>
        <v>25208966</v>
      </c>
      <c r="S50" s="52">
        <f t="shared" si="7"/>
        <v>-5893086</v>
      </c>
      <c r="T50" s="52">
        <f t="shared" si="7"/>
        <v>-100286</v>
      </c>
      <c r="U50" s="52">
        <f t="shared" si="7"/>
        <v>-7643160</v>
      </c>
      <c r="V50" s="52">
        <f t="shared" si="7"/>
        <v>-13636532</v>
      </c>
      <c r="W50" s="52">
        <f t="shared" si="7"/>
        <v>402648767</v>
      </c>
      <c r="X50" s="52">
        <f t="shared" si="7"/>
        <v>383757011</v>
      </c>
      <c r="Y50" s="52">
        <f t="shared" si="7"/>
        <v>18891756</v>
      </c>
      <c r="Z50" s="53">
        <f>+IF(X50&lt;&gt;0,+(Y50/X50)*100,0)</f>
        <v>4.9228432207066568</v>
      </c>
      <c r="AA50" s="54">
        <f>SUM(AA47:AA49)</f>
        <v>383757011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>
        <v>3460574</v>
      </c>
      <c r="P6" s="20">
        <v>2466590</v>
      </c>
      <c r="Q6" s="20">
        <v>1600325</v>
      </c>
      <c r="R6" s="20">
        <v>7527489</v>
      </c>
      <c r="S6" s="20">
        <v>-1731706</v>
      </c>
      <c r="T6" s="20">
        <v>-3896842</v>
      </c>
      <c r="U6" s="20">
        <v>-6932602</v>
      </c>
      <c r="V6" s="20">
        <v>-12561150</v>
      </c>
      <c r="W6" s="20">
        <v>-127822469</v>
      </c>
      <c r="X6" s="20">
        <v>140192365</v>
      </c>
      <c r="Y6" s="20">
        <v>-268014834</v>
      </c>
      <c r="Z6" s="21">
        <v>-191.17648382634817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>
        <v>-379899</v>
      </c>
      <c r="P7" s="20">
        <v>-255511</v>
      </c>
      <c r="Q7" s="20">
        <v>-12870726</v>
      </c>
      <c r="R7" s="20">
        <v>-13506136</v>
      </c>
      <c r="S7" s="20">
        <v>-8846359</v>
      </c>
      <c r="T7" s="20">
        <v>-508439</v>
      </c>
      <c r="U7" s="20">
        <v>1766811</v>
      </c>
      <c r="V7" s="20">
        <v>-7587987</v>
      </c>
      <c r="W7" s="20">
        <v>-34978164</v>
      </c>
      <c r="X7" s="20">
        <v>-9103858</v>
      </c>
      <c r="Y7" s="20">
        <v>-25874306</v>
      </c>
      <c r="Z7" s="21">
        <v>284.21253934321032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-7058245</v>
      </c>
      <c r="D10" s="18"/>
      <c r="E10" s="19">
        <v>-10596896</v>
      </c>
      <c r="F10" s="20">
        <v>-7596896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>
        <v>-69032</v>
      </c>
      <c r="P10" s="20">
        <v>-72315</v>
      </c>
      <c r="Q10" s="20">
        <v>-444062</v>
      </c>
      <c r="R10" s="20">
        <v>-585409</v>
      </c>
      <c r="S10" s="20">
        <v>-55548</v>
      </c>
      <c r="T10" s="20">
        <v>-38081</v>
      </c>
      <c r="U10" s="20">
        <v>-33932</v>
      </c>
      <c r="V10" s="20">
        <v>-127561</v>
      </c>
      <c r="W10" s="20">
        <v>-9265687</v>
      </c>
      <c r="X10" s="20">
        <v>-7596896</v>
      </c>
      <c r="Y10" s="20">
        <v>-1668791</v>
      </c>
      <c r="Z10" s="21">
        <v>21.966747998129762</v>
      </c>
      <c r="AA10" s="22">
        <v>-7596896</v>
      </c>
    </row>
    <row r="11" spans="1:27" x14ac:dyDescent="0.25">
      <c r="A11" s="23" t="s">
        <v>39</v>
      </c>
      <c r="B11" s="17" t="s">
        <v>32</v>
      </c>
      <c r="C11" s="18">
        <v>41641872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>
        <v>587638</v>
      </c>
      <c r="P11" s="24">
        <v>722517</v>
      </c>
      <c r="Q11" s="20">
        <v>3751656</v>
      </c>
      <c r="R11" s="24">
        <v>5061811</v>
      </c>
      <c r="S11" s="24">
        <v>761906</v>
      </c>
      <c r="T11" s="20">
        <v>1212333</v>
      </c>
      <c r="U11" s="24">
        <v>717415</v>
      </c>
      <c r="V11" s="24">
        <v>2691654</v>
      </c>
      <c r="W11" s="24">
        <v>55486232</v>
      </c>
      <c r="X11" s="20"/>
      <c r="Y11" s="24">
        <v>55486232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-70865271</v>
      </c>
      <c r="D13" s="29">
        <f>SUM(D6:D12)</f>
        <v>0</v>
      </c>
      <c r="E13" s="30">
        <f t="shared" si="0"/>
        <v>126706145</v>
      </c>
      <c r="F13" s="31">
        <f t="shared" si="0"/>
        <v>123491611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3599281</v>
      </c>
      <c r="P13" s="31">
        <f t="shared" si="0"/>
        <v>2861281</v>
      </c>
      <c r="Q13" s="31">
        <f t="shared" si="0"/>
        <v>-7962807</v>
      </c>
      <c r="R13" s="31">
        <f t="shared" si="0"/>
        <v>-1502245</v>
      </c>
      <c r="S13" s="31">
        <f t="shared" si="0"/>
        <v>-9871707</v>
      </c>
      <c r="T13" s="31">
        <f t="shared" si="0"/>
        <v>-3231029</v>
      </c>
      <c r="U13" s="31">
        <f t="shared" si="0"/>
        <v>-4482308</v>
      </c>
      <c r="V13" s="31">
        <f t="shared" si="0"/>
        <v>-17585044</v>
      </c>
      <c r="W13" s="31">
        <f t="shared" si="0"/>
        <v>-116580088</v>
      </c>
      <c r="X13" s="31">
        <f t="shared" si="0"/>
        <v>123491611</v>
      </c>
      <c r="Y13" s="31">
        <f t="shared" si="0"/>
        <v>-240071699</v>
      </c>
      <c r="Z13" s="32">
        <f>+IF(X13&lt;&gt;0,+(Y13/X13)*100,0)</f>
        <v>-194.40324492973048</v>
      </c>
      <c r="AA13" s="33">
        <f>SUM(AA6:AA12)</f>
        <v>123491611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>
        <v>-57074</v>
      </c>
      <c r="Q16" s="20">
        <v>-36530</v>
      </c>
      <c r="R16" s="20">
        <v>-93604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-236112</v>
      </c>
      <c r="Y16" s="20">
        <v>-15728110</v>
      </c>
      <c r="Z16" s="21">
        <v>6661.2920986650406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1253008300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>
        <v>1607381</v>
      </c>
      <c r="P17" s="24">
        <v>-880299</v>
      </c>
      <c r="Q17" s="20">
        <v>-10468150</v>
      </c>
      <c r="R17" s="24">
        <v>-9741068</v>
      </c>
      <c r="S17" s="24">
        <v>195906</v>
      </c>
      <c r="T17" s="20">
        <v>903935</v>
      </c>
      <c r="U17" s="24">
        <v>726993</v>
      </c>
      <c r="V17" s="24">
        <v>1826834</v>
      </c>
      <c r="W17" s="24">
        <v>1253346884</v>
      </c>
      <c r="X17" s="20">
        <v>9166814</v>
      </c>
      <c r="Y17" s="24">
        <v>1244180070</v>
      </c>
      <c r="Z17" s="25">
        <v>13572.655341321422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>
        <v>245</v>
      </c>
      <c r="R20" s="20">
        <v>245</v>
      </c>
      <c r="S20" s="20"/>
      <c r="T20" s="20"/>
      <c r="U20" s="20"/>
      <c r="V20" s="20"/>
      <c r="W20" s="20">
        <v>245</v>
      </c>
      <c r="X20" s="20"/>
      <c r="Y20" s="20">
        <v>245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>
        <v>-43</v>
      </c>
      <c r="Q21" s="20">
        <v>1499484</v>
      </c>
      <c r="R21" s="20">
        <v>1499441</v>
      </c>
      <c r="S21" s="20">
        <v>-13</v>
      </c>
      <c r="T21" s="20">
        <v>-13</v>
      </c>
      <c r="U21" s="20">
        <v>-13</v>
      </c>
      <c r="V21" s="20">
        <v>-39</v>
      </c>
      <c r="W21" s="20">
        <v>2890334</v>
      </c>
      <c r="X21" s="20"/>
      <c r="Y21" s="20">
        <v>2890334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1238510163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1607381</v>
      </c>
      <c r="P25" s="36">
        <f t="shared" si="1"/>
        <v>-937416</v>
      </c>
      <c r="Q25" s="36">
        <f t="shared" si="1"/>
        <v>-8692105</v>
      </c>
      <c r="R25" s="36">
        <f t="shared" si="1"/>
        <v>-8022140</v>
      </c>
      <c r="S25" s="36">
        <f t="shared" si="1"/>
        <v>177318</v>
      </c>
      <c r="T25" s="36">
        <f t="shared" si="1"/>
        <v>884728</v>
      </c>
      <c r="U25" s="36">
        <f t="shared" si="1"/>
        <v>726980</v>
      </c>
      <c r="V25" s="36">
        <f t="shared" si="1"/>
        <v>1789026</v>
      </c>
      <c r="W25" s="36">
        <f t="shared" si="1"/>
        <v>1240453618</v>
      </c>
      <c r="X25" s="36">
        <f t="shared" si="1"/>
        <v>8930702</v>
      </c>
      <c r="Y25" s="36">
        <f t="shared" si="1"/>
        <v>1231522916</v>
      </c>
      <c r="Z25" s="37">
        <f>+IF(X25&lt;&gt;0,+(Y25/X25)*100,0)</f>
        <v>13789.766090056526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1167644892</v>
      </c>
      <c r="D26" s="29">
        <f>+D13+D25</f>
        <v>0</v>
      </c>
      <c r="E26" s="30">
        <f t="shared" si="2"/>
        <v>144607636</v>
      </c>
      <c r="F26" s="31">
        <f t="shared" si="2"/>
        <v>132422335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5206662</v>
      </c>
      <c r="P26" s="31">
        <f t="shared" si="2"/>
        <v>1923865</v>
      </c>
      <c r="Q26" s="31">
        <f t="shared" si="2"/>
        <v>-16654912</v>
      </c>
      <c r="R26" s="31">
        <f t="shared" si="2"/>
        <v>-9524385</v>
      </c>
      <c r="S26" s="31">
        <f t="shared" si="2"/>
        <v>-9694389</v>
      </c>
      <c r="T26" s="31">
        <f t="shared" si="2"/>
        <v>-2346301</v>
      </c>
      <c r="U26" s="31">
        <f t="shared" si="2"/>
        <v>-3755328</v>
      </c>
      <c r="V26" s="31">
        <f t="shared" si="2"/>
        <v>-15796018</v>
      </c>
      <c r="W26" s="31">
        <f t="shared" si="2"/>
        <v>1123873530</v>
      </c>
      <c r="X26" s="31">
        <f t="shared" si="2"/>
        <v>132422313</v>
      </c>
      <c r="Y26" s="31">
        <f t="shared" si="2"/>
        <v>991451217</v>
      </c>
      <c r="Z26" s="32">
        <f>+IF(X26&lt;&gt;0,+(Y26/X26)*100,0)</f>
        <v>748.70404733075463</v>
      </c>
      <c r="AA26" s="33">
        <f>+AA13+AA25</f>
        <v>132422335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134179358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>
        <v>-185230</v>
      </c>
      <c r="P32" s="20">
        <v>-34981</v>
      </c>
      <c r="Q32" s="20">
        <v>33458449</v>
      </c>
      <c r="R32" s="20">
        <v>33238238</v>
      </c>
      <c r="S32" s="20">
        <v>-2881857</v>
      </c>
      <c r="T32" s="20">
        <v>-3470306</v>
      </c>
      <c r="U32" s="20">
        <v>-6472202</v>
      </c>
      <c r="V32" s="20">
        <v>-12824365</v>
      </c>
      <c r="W32" s="20">
        <v>-25506490</v>
      </c>
      <c r="X32" s="20">
        <v>134179358</v>
      </c>
      <c r="Y32" s="20">
        <v>-159685848</v>
      </c>
      <c r="Z32" s="21">
        <v>-119.0092502901974</v>
      </c>
      <c r="AA32" s="22">
        <v>134179358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>
        <v>-31224</v>
      </c>
      <c r="P33" s="20">
        <v>-19406</v>
      </c>
      <c r="Q33" s="20">
        <v>-5124</v>
      </c>
      <c r="R33" s="20">
        <v>-55754</v>
      </c>
      <c r="S33" s="20"/>
      <c r="T33" s="20">
        <v>-10736</v>
      </c>
      <c r="U33" s="20">
        <v>-5002</v>
      </c>
      <c r="V33" s="20">
        <v>-15738</v>
      </c>
      <c r="W33" s="20">
        <v>-71492</v>
      </c>
      <c r="X33" s="20">
        <v>-130120</v>
      </c>
      <c r="Y33" s="20">
        <v>58628</v>
      </c>
      <c r="Z33" s="21">
        <v>-45.056870581002151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>
        <v>-5391857</v>
      </c>
      <c r="R35" s="20">
        <v>-5391857</v>
      </c>
      <c r="S35" s="20"/>
      <c r="T35" s="20"/>
      <c r="U35" s="20"/>
      <c r="V35" s="20"/>
      <c r="W35" s="20">
        <v>-10789606</v>
      </c>
      <c r="X35" s="20">
        <v>14968303</v>
      </c>
      <c r="Y35" s="20">
        <v>-25757909</v>
      </c>
      <c r="Z35" s="21">
        <v>-172.08302771529947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149017541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-216454</v>
      </c>
      <c r="P37" s="31">
        <f t="shared" si="3"/>
        <v>-54387</v>
      </c>
      <c r="Q37" s="31">
        <f t="shared" si="3"/>
        <v>28061468</v>
      </c>
      <c r="R37" s="31">
        <f t="shared" si="3"/>
        <v>27790627</v>
      </c>
      <c r="S37" s="31">
        <f t="shared" si="3"/>
        <v>-2881857</v>
      </c>
      <c r="T37" s="31">
        <f t="shared" si="3"/>
        <v>-3481042</v>
      </c>
      <c r="U37" s="31">
        <f t="shared" si="3"/>
        <v>-6477204</v>
      </c>
      <c r="V37" s="31">
        <f t="shared" si="3"/>
        <v>-12840103</v>
      </c>
      <c r="W37" s="31">
        <f t="shared" si="3"/>
        <v>-36367588</v>
      </c>
      <c r="X37" s="31">
        <f t="shared" si="3"/>
        <v>149017541</v>
      </c>
      <c r="Y37" s="31">
        <f t="shared" si="3"/>
        <v>-185385129</v>
      </c>
      <c r="Z37" s="32">
        <f>+IF(X37&lt;&gt;0,+(Y37/X37)*100,0)</f>
        <v>-124.40490411796554</v>
      </c>
      <c r="AA37" s="33">
        <f>SUM(AA29:AA36)</f>
        <v>149017541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>
        <v>11318501</v>
      </c>
      <c r="R40" s="20">
        <v>11318501</v>
      </c>
      <c r="S40" s="20"/>
      <c r="T40" s="20"/>
      <c r="U40" s="20"/>
      <c r="V40" s="20"/>
      <c r="W40" s="20">
        <v>-23438340</v>
      </c>
      <c r="X40" s="20">
        <v>12526398</v>
      </c>
      <c r="Y40" s="20">
        <v>-35964738</v>
      </c>
      <c r="Z40" s="21">
        <v>-287.11157030137474</v>
      </c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11318501</v>
      </c>
      <c r="R43" s="36">
        <f t="shared" si="4"/>
        <v>11318501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-25059792</v>
      </c>
      <c r="X43" s="36">
        <f t="shared" si="4"/>
        <v>12526398</v>
      </c>
      <c r="Y43" s="36">
        <f t="shared" si="4"/>
        <v>-37586190</v>
      </c>
      <c r="Z43" s="37">
        <f>+IF(X43&lt;&gt;0,+(Y43/X43)*100,0)</f>
        <v>-300.05585005362275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161543939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-216454</v>
      </c>
      <c r="P44" s="31">
        <f t="shared" si="5"/>
        <v>-54387</v>
      </c>
      <c r="Q44" s="31">
        <f t="shared" si="5"/>
        <v>39379969</v>
      </c>
      <c r="R44" s="31">
        <f t="shared" si="5"/>
        <v>39109128</v>
      </c>
      <c r="S44" s="31">
        <f t="shared" si="5"/>
        <v>-2881857</v>
      </c>
      <c r="T44" s="31">
        <f t="shared" si="5"/>
        <v>-3481042</v>
      </c>
      <c r="U44" s="31">
        <f t="shared" si="5"/>
        <v>-6477204</v>
      </c>
      <c r="V44" s="31">
        <f t="shared" si="5"/>
        <v>-12840103</v>
      </c>
      <c r="W44" s="31">
        <f t="shared" si="5"/>
        <v>-61427380</v>
      </c>
      <c r="X44" s="31">
        <f t="shared" si="5"/>
        <v>161543939</v>
      </c>
      <c r="Y44" s="31">
        <f t="shared" si="5"/>
        <v>-222971319</v>
      </c>
      <c r="Z44" s="32">
        <f>+IF(X44&lt;&gt;0,+(Y44/X44)*100,0)</f>
        <v>-138.02518397177377</v>
      </c>
      <c r="AA44" s="33">
        <f>+AA37+AA43</f>
        <v>161543939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1216644650</v>
      </c>
      <c r="D45" s="42">
        <f t="shared" si="6"/>
        <v>0</v>
      </c>
      <c r="E45" s="43">
        <f t="shared" si="6"/>
        <v>-17599800</v>
      </c>
      <c r="F45" s="44">
        <f t="shared" si="6"/>
        <v>-29121604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5423116</v>
      </c>
      <c r="P45" s="44">
        <f t="shared" si="6"/>
        <v>1978252</v>
      </c>
      <c r="Q45" s="44">
        <f t="shared" si="6"/>
        <v>-56034881</v>
      </c>
      <c r="R45" s="44">
        <f t="shared" si="6"/>
        <v>-48633513</v>
      </c>
      <c r="S45" s="44">
        <f t="shared" si="6"/>
        <v>-6812532</v>
      </c>
      <c r="T45" s="44">
        <f t="shared" si="6"/>
        <v>1134741</v>
      </c>
      <c r="U45" s="44">
        <f t="shared" si="6"/>
        <v>2721876</v>
      </c>
      <c r="V45" s="44">
        <f t="shared" si="6"/>
        <v>-2955915</v>
      </c>
      <c r="W45" s="44">
        <f t="shared" si="6"/>
        <v>1185300910</v>
      </c>
      <c r="X45" s="44">
        <f t="shared" si="6"/>
        <v>-29121626</v>
      </c>
      <c r="Y45" s="44">
        <f t="shared" si="6"/>
        <v>1214422536</v>
      </c>
      <c r="Z45" s="45">
        <f>+IF(X45&lt;&gt;0,+(Y45/X45)*100,0)</f>
        <v>-4170.1742066188199</v>
      </c>
      <c r="AA45" s="46">
        <f>+AA26-AA44</f>
        <v>-29121604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13202641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>
        <v>65000065</v>
      </c>
      <c r="P47" s="20">
        <v>-216865468</v>
      </c>
      <c r="Q47" s="20">
        <v>-30126311</v>
      </c>
      <c r="R47" s="20">
        <v>-181991714</v>
      </c>
      <c r="S47" s="20">
        <v>10014355</v>
      </c>
      <c r="T47" s="20">
        <v>10152750</v>
      </c>
      <c r="U47" s="20">
        <v>-11538645</v>
      </c>
      <c r="V47" s="20">
        <v>8628460</v>
      </c>
      <c r="W47" s="20">
        <v>2143799</v>
      </c>
      <c r="X47" s="20"/>
      <c r="Y47" s="20">
        <v>2143799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13202641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65000065</v>
      </c>
      <c r="P50" s="52">
        <f t="shared" si="7"/>
        <v>-216865468</v>
      </c>
      <c r="Q50" s="52">
        <f t="shared" si="7"/>
        <v>-30126311</v>
      </c>
      <c r="R50" s="52">
        <f t="shared" si="7"/>
        <v>-181991714</v>
      </c>
      <c r="S50" s="52">
        <f t="shared" si="7"/>
        <v>10014355</v>
      </c>
      <c r="T50" s="52">
        <f t="shared" si="7"/>
        <v>10152750</v>
      </c>
      <c r="U50" s="52">
        <f t="shared" si="7"/>
        <v>-11538645</v>
      </c>
      <c r="V50" s="52">
        <f t="shared" si="7"/>
        <v>8628460</v>
      </c>
      <c r="W50" s="52">
        <f t="shared" si="7"/>
        <v>2143799</v>
      </c>
      <c r="X50" s="52">
        <f t="shared" si="7"/>
        <v>0</v>
      </c>
      <c r="Y50" s="52">
        <f t="shared" si="7"/>
        <v>2143799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13898400</v>
      </c>
      <c r="G6" s="20">
        <v>28980760</v>
      </c>
      <c r="H6" s="20">
        <v>-1493256</v>
      </c>
      <c r="I6" s="20">
        <v>-210621</v>
      </c>
      <c r="J6" s="20">
        <v>27276883</v>
      </c>
      <c r="K6" s="20">
        <v>-1711225</v>
      </c>
      <c r="L6" s="20">
        <v>-1652683</v>
      </c>
      <c r="M6" s="20">
        <v>-2300183</v>
      </c>
      <c r="N6" s="20">
        <v>-5664091</v>
      </c>
      <c r="O6" s="20">
        <v>-1308652</v>
      </c>
      <c r="P6" s="20">
        <v>-988070</v>
      </c>
      <c r="Q6" s="20">
        <v>-2315596</v>
      </c>
      <c r="R6" s="20">
        <v>-4612318</v>
      </c>
      <c r="S6" s="20">
        <v>-1572610</v>
      </c>
      <c r="T6" s="20">
        <v>-1655710</v>
      </c>
      <c r="U6" s="20">
        <v>-1957396</v>
      </c>
      <c r="V6" s="20">
        <v>-5185716</v>
      </c>
      <c r="W6" s="20">
        <v>11814758</v>
      </c>
      <c r="X6" s="20">
        <v>13898400</v>
      </c>
      <c r="Y6" s="20">
        <v>-2083642</v>
      </c>
      <c r="Z6" s="21">
        <v>-14.991955908593797</v>
      </c>
      <c r="AA6" s="22">
        <v>13898400</v>
      </c>
    </row>
    <row r="7" spans="1:27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55797100</v>
      </c>
      <c r="G7" s="20">
        <v>83214845</v>
      </c>
      <c r="H7" s="20">
        <v>4750789</v>
      </c>
      <c r="I7" s="20">
        <v>4310549</v>
      </c>
      <c r="J7" s="20">
        <v>92276183</v>
      </c>
      <c r="K7" s="20">
        <v>2909928</v>
      </c>
      <c r="L7" s="20">
        <v>4577618</v>
      </c>
      <c r="M7" s="20">
        <v>4701007</v>
      </c>
      <c r="N7" s="20">
        <v>12188553</v>
      </c>
      <c r="O7" s="20">
        <v>4729811</v>
      </c>
      <c r="P7" s="20">
        <v>4788961</v>
      </c>
      <c r="Q7" s="20">
        <v>4676641</v>
      </c>
      <c r="R7" s="20">
        <v>14195413</v>
      </c>
      <c r="S7" s="20">
        <v>4811056</v>
      </c>
      <c r="T7" s="20">
        <v>4808132</v>
      </c>
      <c r="U7" s="20">
        <v>4533830</v>
      </c>
      <c r="V7" s="20">
        <v>14153018</v>
      </c>
      <c r="W7" s="20">
        <v>132813167</v>
      </c>
      <c r="X7" s="20">
        <v>55797100</v>
      </c>
      <c r="Y7" s="20">
        <v>77016067</v>
      </c>
      <c r="Z7" s="21">
        <v>138.02879898776101</v>
      </c>
      <c r="AA7" s="22">
        <v>55797100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>
        <v>-236420</v>
      </c>
      <c r="L10" s="20">
        <v>-210922</v>
      </c>
      <c r="M10" s="20">
        <v>-107753</v>
      </c>
      <c r="N10" s="20">
        <v>-555095</v>
      </c>
      <c r="O10" s="20">
        <v>-95704</v>
      </c>
      <c r="P10" s="20">
        <v>-54022</v>
      </c>
      <c r="Q10" s="20">
        <v>-1078</v>
      </c>
      <c r="R10" s="20">
        <v>-150804</v>
      </c>
      <c r="S10" s="20">
        <v>-97087</v>
      </c>
      <c r="T10" s="20">
        <v>-110975</v>
      </c>
      <c r="U10" s="20">
        <v>-111625</v>
      </c>
      <c r="V10" s="20">
        <v>-319687</v>
      </c>
      <c r="W10" s="20">
        <v>-5614348</v>
      </c>
      <c r="X10" s="20">
        <v>-989200</v>
      </c>
      <c r="Y10" s="20">
        <v>-4625148</v>
      </c>
      <c r="Z10" s="21">
        <v>467.56449656287913</v>
      </c>
      <c r="AA10" s="22">
        <v>-989200</v>
      </c>
    </row>
    <row r="11" spans="1:27" x14ac:dyDescent="0.25">
      <c r="A11" s="23" t="s">
        <v>39</v>
      </c>
      <c r="B11" s="17" t="s">
        <v>32</v>
      </c>
      <c r="C11" s="18">
        <v>2899841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>
        <v>176149</v>
      </c>
      <c r="L11" s="24">
        <v>167949</v>
      </c>
      <c r="M11" s="20">
        <v>290136</v>
      </c>
      <c r="N11" s="24">
        <v>634234</v>
      </c>
      <c r="O11" s="24">
        <v>131869</v>
      </c>
      <c r="P11" s="24">
        <v>146334</v>
      </c>
      <c r="Q11" s="20">
        <v>194569</v>
      </c>
      <c r="R11" s="24">
        <v>472772</v>
      </c>
      <c r="S11" s="24">
        <v>156449</v>
      </c>
      <c r="T11" s="20">
        <v>179179</v>
      </c>
      <c r="U11" s="24">
        <v>159773</v>
      </c>
      <c r="V11" s="24">
        <v>495401</v>
      </c>
      <c r="W11" s="24">
        <v>4637578</v>
      </c>
      <c r="X11" s="20"/>
      <c r="Y11" s="24">
        <v>4637578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72157146</v>
      </c>
      <c r="D13" s="29">
        <f>SUM(D6:D12)</f>
        <v>0</v>
      </c>
      <c r="E13" s="30">
        <f t="shared" si="0"/>
        <v>62707100</v>
      </c>
      <c r="F13" s="31">
        <f t="shared" si="0"/>
        <v>68706300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1138432</v>
      </c>
      <c r="L13" s="31">
        <f t="shared" si="0"/>
        <v>2881962</v>
      </c>
      <c r="M13" s="31">
        <f t="shared" si="0"/>
        <v>2583207</v>
      </c>
      <c r="N13" s="31">
        <f t="shared" si="0"/>
        <v>6603601</v>
      </c>
      <c r="O13" s="31">
        <f t="shared" si="0"/>
        <v>3457324</v>
      </c>
      <c r="P13" s="31">
        <f t="shared" si="0"/>
        <v>3893203</v>
      </c>
      <c r="Q13" s="31">
        <f t="shared" si="0"/>
        <v>2554536</v>
      </c>
      <c r="R13" s="31">
        <f t="shared" si="0"/>
        <v>9905063</v>
      </c>
      <c r="S13" s="31">
        <f t="shared" si="0"/>
        <v>3297808</v>
      </c>
      <c r="T13" s="31">
        <f t="shared" si="0"/>
        <v>3220626</v>
      </c>
      <c r="U13" s="31">
        <f t="shared" si="0"/>
        <v>2624582</v>
      </c>
      <c r="V13" s="31">
        <f t="shared" si="0"/>
        <v>9143016</v>
      </c>
      <c r="W13" s="31">
        <f t="shared" si="0"/>
        <v>143651155</v>
      </c>
      <c r="X13" s="31">
        <f t="shared" si="0"/>
        <v>68706300</v>
      </c>
      <c r="Y13" s="31">
        <f t="shared" si="0"/>
        <v>74944855</v>
      </c>
      <c r="Z13" s="32">
        <f>+IF(X13&lt;&gt;0,+(Y13/X13)*100,0)</f>
        <v>109.08003341760508</v>
      </c>
      <c r="AA13" s="33">
        <f>SUM(AA6:AA12)</f>
        <v>68706300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-11783500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>
        <v>564560</v>
      </c>
      <c r="N17" s="24">
        <v>564560</v>
      </c>
      <c r="O17" s="24">
        <v>-319955</v>
      </c>
      <c r="P17" s="24"/>
      <c r="Q17" s="20">
        <v>-2452567</v>
      </c>
      <c r="R17" s="24">
        <v>-2772522</v>
      </c>
      <c r="S17" s="24">
        <v>-88273</v>
      </c>
      <c r="T17" s="20">
        <v>-307150</v>
      </c>
      <c r="U17" s="24">
        <v>-290286</v>
      </c>
      <c r="V17" s="24">
        <v>-685709</v>
      </c>
      <c r="W17" s="24">
        <v>-8555216</v>
      </c>
      <c r="X17" s="20">
        <v>-11783500</v>
      </c>
      <c r="Y17" s="24">
        <v>3228284</v>
      </c>
      <c r="Z17" s="25">
        <v>-27.396647855051555</v>
      </c>
      <c r="AA17" s="26">
        <v>-11783500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-11783500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564560</v>
      </c>
      <c r="N25" s="36">
        <f t="shared" si="1"/>
        <v>564560</v>
      </c>
      <c r="O25" s="36">
        <f t="shared" si="1"/>
        <v>-319955</v>
      </c>
      <c r="P25" s="36">
        <f t="shared" si="1"/>
        <v>0</v>
      </c>
      <c r="Q25" s="36">
        <f t="shared" si="1"/>
        <v>-2452567</v>
      </c>
      <c r="R25" s="36">
        <f t="shared" si="1"/>
        <v>-2772522</v>
      </c>
      <c r="S25" s="36">
        <f t="shared" si="1"/>
        <v>-88273</v>
      </c>
      <c r="T25" s="36">
        <f t="shared" si="1"/>
        <v>-307150</v>
      </c>
      <c r="U25" s="36">
        <f t="shared" si="1"/>
        <v>-290286</v>
      </c>
      <c r="V25" s="36">
        <f t="shared" si="1"/>
        <v>-685709</v>
      </c>
      <c r="W25" s="36">
        <f t="shared" si="1"/>
        <v>-8555216</v>
      </c>
      <c r="X25" s="36">
        <f t="shared" si="1"/>
        <v>-11783500</v>
      </c>
      <c r="Y25" s="36">
        <f t="shared" si="1"/>
        <v>3228284</v>
      </c>
      <c r="Z25" s="37">
        <f>+IF(X25&lt;&gt;0,+(Y25/X25)*100,0)</f>
        <v>-27.396647855051555</v>
      </c>
      <c r="AA25" s="38">
        <f>SUM(AA15:AA24)</f>
        <v>-11783500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66495602</v>
      </c>
      <c r="D26" s="29">
        <f>+D13+D25</f>
        <v>0</v>
      </c>
      <c r="E26" s="30">
        <f t="shared" si="2"/>
        <v>50523600</v>
      </c>
      <c r="F26" s="31">
        <f t="shared" si="2"/>
        <v>56922800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1138432</v>
      </c>
      <c r="L26" s="31">
        <f t="shared" si="2"/>
        <v>2881962</v>
      </c>
      <c r="M26" s="31">
        <f t="shared" si="2"/>
        <v>3147767</v>
      </c>
      <c r="N26" s="31">
        <f t="shared" si="2"/>
        <v>7168161</v>
      </c>
      <c r="O26" s="31">
        <f t="shared" si="2"/>
        <v>3137369</v>
      </c>
      <c r="P26" s="31">
        <f t="shared" si="2"/>
        <v>3893203</v>
      </c>
      <c r="Q26" s="31">
        <f t="shared" si="2"/>
        <v>101969</v>
      </c>
      <c r="R26" s="31">
        <f t="shared" si="2"/>
        <v>7132541</v>
      </c>
      <c r="S26" s="31">
        <f t="shared" si="2"/>
        <v>3209535</v>
      </c>
      <c r="T26" s="31">
        <f t="shared" si="2"/>
        <v>2913476</v>
      </c>
      <c r="U26" s="31">
        <f t="shared" si="2"/>
        <v>2334296</v>
      </c>
      <c r="V26" s="31">
        <f t="shared" si="2"/>
        <v>8457307</v>
      </c>
      <c r="W26" s="31">
        <f t="shared" si="2"/>
        <v>135095939</v>
      </c>
      <c r="X26" s="31">
        <f t="shared" si="2"/>
        <v>56922800</v>
      </c>
      <c r="Y26" s="31">
        <f t="shared" si="2"/>
        <v>78173139</v>
      </c>
      <c r="Z26" s="32">
        <f>+IF(X26&lt;&gt;0,+(Y26/X26)*100,0)</f>
        <v>137.33185823606709</v>
      </c>
      <c r="AA26" s="33">
        <f>+AA13+AA25</f>
        <v>56922800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42644844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>
        <v>2697980</v>
      </c>
      <c r="L32" s="20">
        <v>2073230</v>
      </c>
      <c r="M32" s="20">
        <v>2788607</v>
      </c>
      <c r="N32" s="20">
        <v>7559817</v>
      </c>
      <c r="O32" s="20">
        <v>2102495</v>
      </c>
      <c r="P32" s="20">
        <v>3025983</v>
      </c>
      <c r="Q32" s="20">
        <v>2091917</v>
      </c>
      <c r="R32" s="20">
        <v>7220395</v>
      </c>
      <c r="S32" s="20">
        <v>2581149</v>
      </c>
      <c r="T32" s="20">
        <v>2619914</v>
      </c>
      <c r="U32" s="20">
        <v>2393397</v>
      </c>
      <c r="V32" s="20">
        <v>7594460</v>
      </c>
      <c r="W32" s="20">
        <v>131526278</v>
      </c>
      <c r="X32" s="20">
        <v>42644844</v>
      </c>
      <c r="Y32" s="20">
        <v>88881434</v>
      </c>
      <c r="Z32" s="21">
        <v>208.42246251387388</v>
      </c>
      <c r="AA32" s="22">
        <v>42644844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-1895000</v>
      </c>
      <c r="Y33" s="20">
        <v>1895000</v>
      </c>
      <c r="Z33" s="21">
        <v>-100</v>
      </c>
      <c r="AA33" s="22">
        <v>-1895000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41300</v>
      </c>
      <c r="Y34" s="20">
        <v>-41300</v>
      </c>
      <c r="Z34" s="21">
        <v>-100</v>
      </c>
      <c r="AA34" s="22">
        <v>41300</v>
      </c>
    </row>
    <row r="35" spans="1:27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>
        <v>-440</v>
      </c>
      <c r="P35" s="20"/>
      <c r="Q35" s="20"/>
      <c r="R35" s="20">
        <v>-440</v>
      </c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40791144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2697980</v>
      </c>
      <c r="L37" s="31">
        <f t="shared" si="3"/>
        <v>2073230</v>
      </c>
      <c r="M37" s="31">
        <f t="shared" si="3"/>
        <v>2788607</v>
      </c>
      <c r="N37" s="31">
        <f t="shared" si="3"/>
        <v>7559817</v>
      </c>
      <c r="O37" s="31">
        <f t="shared" si="3"/>
        <v>2102055</v>
      </c>
      <c r="P37" s="31">
        <f t="shared" si="3"/>
        <v>3025983</v>
      </c>
      <c r="Q37" s="31">
        <f t="shared" si="3"/>
        <v>2091917</v>
      </c>
      <c r="R37" s="31">
        <f t="shared" si="3"/>
        <v>7219955</v>
      </c>
      <c r="S37" s="31">
        <f t="shared" si="3"/>
        <v>2581149</v>
      </c>
      <c r="T37" s="31">
        <f t="shared" si="3"/>
        <v>2619914</v>
      </c>
      <c r="U37" s="31">
        <f t="shared" si="3"/>
        <v>2393397</v>
      </c>
      <c r="V37" s="31">
        <f t="shared" si="3"/>
        <v>7594460</v>
      </c>
      <c r="W37" s="31">
        <f t="shared" si="3"/>
        <v>131525414</v>
      </c>
      <c r="X37" s="31">
        <f t="shared" si="3"/>
        <v>40791144</v>
      </c>
      <c r="Y37" s="31">
        <f t="shared" si="3"/>
        <v>90734270</v>
      </c>
      <c r="Z37" s="32">
        <f>+IF(X37&lt;&gt;0,+(Y37/X37)*100,0)</f>
        <v>222.43619840620306</v>
      </c>
      <c r="AA37" s="33">
        <f>SUM(AA29:AA36)</f>
        <v>40791144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431200</v>
      </c>
      <c r="Y40" s="20">
        <v>-431200</v>
      </c>
      <c r="Z40" s="21">
        <v>-100</v>
      </c>
      <c r="AA40" s="22">
        <v>431200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431200</v>
      </c>
      <c r="Y43" s="36">
        <f t="shared" si="4"/>
        <v>-431200</v>
      </c>
      <c r="Z43" s="37">
        <f>+IF(X43&lt;&gt;0,+(Y43/X43)*100,0)</f>
        <v>-100</v>
      </c>
      <c r="AA43" s="38">
        <f>SUM(AA39:AA42)</f>
        <v>431200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41222344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2697980</v>
      </c>
      <c r="L44" s="31">
        <f t="shared" si="5"/>
        <v>2073230</v>
      </c>
      <c r="M44" s="31">
        <f t="shared" si="5"/>
        <v>2788607</v>
      </c>
      <c r="N44" s="31">
        <f t="shared" si="5"/>
        <v>7559817</v>
      </c>
      <c r="O44" s="31">
        <f t="shared" si="5"/>
        <v>2102055</v>
      </c>
      <c r="P44" s="31">
        <f t="shared" si="5"/>
        <v>3025983</v>
      </c>
      <c r="Q44" s="31">
        <f t="shared" si="5"/>
        <v>2091917</v>
      </c>
      <c r="R44" s="31">
        <f t="shared" si="5"/>
        <v>7219955</v>
      </c>
      <c r="S44" s="31">
        <f t="shared" si="5"/>
        <v>2581149</v>
      </c>
      <c r="T44" s="31">
        <f t="shared" si="5"/>
        <v>2619914</v>
      </c>
      <c r="U44" s="31">
        <f t="shared" si="5"/>
        <v>2393397</v>
      </c>
      <c r="V44" s="31">
        <f t="shared" si="5"/>
        <v>7594460</v>
      </c>
      <c r="W44" s="31">
        <f t="shared" si="5"/>
        <v>131525414</v>
      </c>
      <c r="X44" s="31">
        <f t="shared" si="5"/>
        <v>41222344</v>
      </c>
      <c r="Y44" s="31">
        <f t="shared" si="5"/>
        <v>90303070</v>
      </c>
      <c r="Z44" s="32">
        <f>+IF(X44&lt;&gt;0,+(Y44/X44)*100,0)</f>
        <v>219.06340406067156</v>
      </c>
      <c r="AA44" s="33">
        <f>+AA37+AA43</f>
        <v>41222344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-37438723</v>
      </c>
      <c r="D45" s="42">
        <f t="shared" si="6"/>
        <v>0</v>
      </c>
      <c r="E45" s="43">
        <f t="shared" si="6"/>
        <v>9603756</v>
      </c>
      <c r="F45" s="44">
        <f t="shared" si="6"/>
        <v>15700456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-1559548</v>
      </c>
      <c r="L45" s="44">
        <f t="shared" si="6"/>
        <v>808732</v>
      </c>
      <c r="M45" s="44">
        <f t="shared" si="6"/>
        <v>359160</v>
      </c>
      <c r="N45" s="44">
        <f t="shared" si="6"/>
        <v>-391656</v>
      </c>
      <c r="O45" s="44">
        <f t="shared" si="6"/>
        <v>1035314</v>
      </c>
      <c r="P45" s="44">
        <f t="shared" si="6"/>
        <v>867220</v>
      </c>
      <c r="Q45" s="44">
        <f t="shared" si="6"/>
        <v>-1989948</v>
      </c>
      <c r="R45" s="44">
        <f t="shared" si="6"/>
        <v>-87414</v>
      </c>
      <c r="S45" s="44">
        <f t="shared" si="6"/>
        <v>628386</v>
      </c>
      <c r="T45" s="44">
        <f t="shared" si="6"/>
        <v>293562</v>
      </c>
      <c r="U45" s="44">
        <f t="shared" si="6"/>
        <v>-59101</v>
      </c>
      <c r="V45" s="44">
        <f t="shared" si="6"/>
        <v>862847</v>
      </c>
      <c r="W45" s="44">
        <f t="shared" si="6"/>
        <v>3570525</v>
      </c>
      <c r="X45" s="44">
        <f t="shared" si="6"/>
        <v>15700456</v>
      </c>
      <c r="Y45" s="44">
        <f t="shared" si="6"/>
        <v>-12129931</v>
      </c>
      <c r="Z45" s="45">
        <f>+IF(X45&lt;&gt;0,+(Y45/X45)*100,0)</f>
        <v>-77.258463066295661</v>
      </c>
      <c r="AA45" s="46">
        <f>+AA26-AA44</f>
        <v>15700456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>
        <v>1506837</v>
      </c>
      <c r="L47" s="20">
        <v>-1595886</v>
      </c>
      <c r="M47" s="20">
        <v>1544854</v>
      </c>
      <c r="N47" s="20">
        <v>1455805</v>
      </c>
      <c r="O47" s="20">
        <v>-866269</v>
      </c>
      <c r="P47" s="20">
        <v>2848675</v>
      </c>
      <c r="Q47" s="20">
        <v>-1762973</v>
      </c>
      <c r="R47" s="20">
        <v>219433</v>
      </c>
      <c r="S47" s="20">
        <v>624514</v>
      </c>
      <c r="T47" s="20">
        <v>1618183</v>
      </c>
      <c r="U47" s="20">
        <v>-62000</v>
      </c>
      <c r="V47" s="20">
        <v>2180697</v>
      </c>
      <c r="W47" s="20">
        <v>27646478</v>
      </c>
      <c r="X47" s="20"/>
      <c r="Y47" s="20">
        <v>27646478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>
        <v>-262999</v>
      </c>
      <c r="R48" s="20">
        <v>-262999</v>
      </c>
      <c r="S48" s="20">
        <v>-32468</v>
      </c>
      <c r="T48" s="20">
        <v>-33551</v>
      </c>
      <c r="U48" s="20">
        <v>-32468</v>
      </c>
      <c r="V48" s="20">
        <v>-98487</v>
      </c>
      <c r="W48" s="20">
        <v>26381907</v>
      </c>
      <c r="X48" s="20"/>
      <c r="Y48" s="20">
        <v>26381907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1506837</v>
      </c>
      <c r="L50" s="52">
        <f t="shared" si="7"/>
        <v>-1595886</v>
      </c>
      <c r="M50" s="52">
        <f t="shared" si="7"/>
        <v>1544854</v>
      </c>
      <c r="N50" s="52">
        <f t="shared" si="7"/>
        <v>1455805</v>
      </c>
      <c r="O50" s="52">
        <f t="shared" si="7"/>
        <v>-866269</v>
      </c>
      <c r="P50" s="52">
        <f t="shared" si="7"/>
        <v>2848675</v>
      </c>
      <c r="Q50" s="52">
        <f t="shared" si="7"/>
        <v>-2025972</v>
      </c>
      <c r="R50" s="52">
        <f t="shared" si="7"/>
        <v>-43566</v>
      </c>
      <c r="S50" s="52">
        <f t="shared" si="7"/>
        <v>592046</v>
      </c>
      <c r="T50" s="52">
        <f t="shared" si="7"/>
        <v>1584632</v>
      </c>
      <c r="U50" s="52">
        <f t="shared" si="7"/>
        <v>-94468</v>
      </c>
      <c r="V50" s="52">
        <f t="shared" si="7"/>
        <v>2082210</v>
      </c>
      <c r="W50" s="52">
        <f t="shared" si="7"/>
        <v>54028385</v>
      </c>
      <c r="X50" s="52">
        <f t="shared" si="7"/>
        <v>0</v>
      </c>
      <c r="Y50" s="52">
        <f t="shared" si="7"/>
        <v>54028385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-12974831</v>
      </c>
      <c r="G6" s="20"/>
      <c r="H6" s="20"/>
      <c r="I6" s="20"/>
      <c r="J6" s="20"/>
      <c r="K6" s="20">
        <v>45178411</v>
      </c>
      <c r="L6" s="20"/>
      <c r="M6" s="20"/>
      <c r="N6" s="20">
        <v>45178411</v>
      </c>
      <c r="O6" s="20">
        <v>-114047712</v>
      </c>
      <c r="P6" s="20"/>
      <c r="Q6" s="20">
        <v>2528233</v>
      </c>
      <c r="R6" s="20">
        <v>-111519479</v>
      </c>
      <c r="S6" s="20">
        <v>-13800</v>
      </c>
      <c r="T6" s="20">
        <v>-1012000</v>
      </c>
      <c r="U6" s="20">
        <v>-871200</v>
      </c>
      <c r="V6" s="20">
        <v>-1897000</v>
      </c>
      <c r="W6" s="20">
        <v>-68238068</v>
      </c>
      <c r="X6" s="20">
        <v>-12974844</v>
      </c>
      <c r="Y6" s="20">
        <v>-55263224</v>
      </c>
      <c r="Z6" s="21">
        <v>425.92592250049404</v>
      </c>
      <c r="AA6" s="22">
        <v>-12974831</v>
      </c>
    </row>
    <row r="7" spans="1:27" x14ac:dyDescent="0.25">
      <c r="A7" s="23" t="s">
        <v>35</v>
      </c>
      <c r="B7" s="17" t="s">
        <v>32</v>
      </c>
      <c r="C7" s="18">
        <v>7120537</v>
      </c>
      <c r="D7" s="18"/>
      <c r="E7" s="19">
        <v>-15981786</v>
      </c>
      <c r="F7" s="20">
        <v>19753312</v>
      </c>
      <c r="G7" s="20">
        <v>4102745</v>
      </c>
      <c r="H7" s="20">
        <v>3889194</v>
      </c>
      <c r="I7" s="20">
        <v>3743682</v>
      </c>
      <c r="J7" s="20">
        <v>11735621</v>
      </c>
      <c r="K7" s="20">
        <v>3572403</v>
      </c>
      <c r="L7" s="20">
        <v>3424452</v>
      </c>
      <c r="M7" s="20">
        <v>3128149</v>
      </c>
      <c r="N7" s="20">
        <v>10125004</v>
      </c>
      <c r="O7" s="20">
        <v>2980990</v>
      </c>
      <c r="P7" s="20">
        <v>3017185</v>
      </c>
      <c r="Q7" s="20">
        <v>2993220</v>
      </c>
      <c r="R7" s="20">
        <v>8991395</v>
      </c>
      <c r="S7" s="20">
        <v>3032821</v>
      </c>
      <c r="T7" s="20">
        <v>2988808</v>
      </c>
      <c r="U7" s="20">
        <v>2992220</v>
      </c>
      <c r="V7" s="20">
        <v>9013849</v>
      </c>
      <c r="W7" s="20">
        <v>39865869</v>
      </c>
      <c r="X7" s="20">
        <v>19753332</v>
      </c>
      <c r="Y7" s="20">
        <v>20112537</v>
      </c>
      <c r="Z7" s="21">
        <v>101.81845270458676</v>
      </c>
      <c r="AA7" s="22">
        <v>19753312</v>
      </c>
    </row>
    <row r="8" spans="1:27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/>
      <c r="G8" s="20">
        <v>-6249034</v>
      </c>
      <c r="H8" s="20"/>
      <c r="I8" s="20">
        <v>-612580</v>
      </c>
      <c r="J8" s="20">
        <v>-6861614</v>
      </c>
      <c r="K8" s="20"/>
      <c r="L8" s="20">
        <v>-2038885</v>
      </c>
      <c r="M8" s="20">
        <v>-21</v>
      </c>
      <c r="N8" s="20">
        <v>-2038906</v>
      </c>
      <c r="O8" s="20">
        <v>-1460612</v>
      </c>
      <c r="P8" s="20">
        <v>-988</v>
      </c>
      <c r="Q8" s="20">
        <v>2463</v>
      </c>
      <c r="R8" s="20">
        <v>-1459137</v>
      </c>
      <c r="S8" s="20">
        <v>-254020</v>
      </c>
      <c r="T8" s="20"/>
      <c r="U8" s="20">
        <v>-281908</v>
      </c>
      <c r="V8" s="20">
        <v>-535928</v>
      </c>
      <c r="W8" s="20">
        <v>-10895585</v>
      </c>
      <c r="X8" s="20"/>
      <c r="Y8" s="20">
        <v>-10895585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>
        <v>-1432087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-1432080</v>
      </c>
      <c r="Y10" s="20">
        <v>1432080</v>
      </c>
      <c r="Z10" s="21">
        <v>-100</v>
      </c>
      <c r="AA10" s="22">
        <v>-1432087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2467891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2467873</v>
      </c>
      <c r="Y11" s="24">
        <v>-2467873</v>
      </c>
      <c r="Z11" s="25">
        <v>-100</v>
      </c>
      <c r="AA11" s="26">
        <v>2467891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35709823</v>
      </c>
      <c r="D13" s="29">
        <f>SUM(D6:D12)</f>
        <v>0</v>
      </c>
      <c r="E13" s="30">
        <f t="shared" si="0"/>
        <v>5893540</v>
      </c>
      <c r="F13" s="31">
        <f t="shared" si="0"/>
        <v>7814285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48750814</v>
      </c>
      <c r="L13" s="31">
        <f t="shared" si="0"/>
        <v>1385567</v>
      </c>
      <c r="M13" s="31">
        <f t="shared" si="0"/>
        <v>3128128</v>
      </c>
      <c r="N13" s="31">
        <f t="shared" si="0"/>
        <v>53264509</v>
      </c>
      <c r="O13" s="31">
        <f t="shared" si="0"/>
        <v>-112527334</v>
      </c>
      <c r="P13" s="31">
        <f t="shared" si="0"/>
        <v>3016197</v>
      </c>
      <c r="Q13" s="31">
        <f t="shared" si="0"/>
        <v>5523916</v>
      </c>
      <c r="R13" s="31">
        <f t="shared" si="0"/>
        <v>-103987221</v>
      </c>
      <c r="S13" s="31">
        <f t="shared" si="0"/>
        <v>2765001</v>
      </c>
      <c r="T13" s="31">
        <f t="shared" si="0"/>
        <v>1976808</v>
      </c>
      <c r="U13" s="31">
        <f t="shared" si="0"/>
        <v>1839112</v>
      </c>
      <c r="V13" s="31">
        <f t="shared" si="0"/>
        <v>6580921</v>
      </c>
      <c r="W13" s="31">
        <f t="shared" si="0"/>
        <v>-39267784</v>
      </c>
      <c r="X13" s="31">
        <f t="shared" si="0"/>
        <v>7814281</v>
      </c>
      <c r="Y13" s="31">
        <f t="shared" si="0"/>
        <v>-47082065</v>
      </c>
      <c r="Z13" s="32">
        <f>+IF(X13&lt;&gt;0,+(Y13/X13)*100,0)</f>
        <v>-602.51307829856648</v>
      </c>
      <c r="AA13" s="33">
        <f>SUM(AA6:AA12)</f>
        <v>7814285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1843169</v>
      </c>
      <c r="G17" s="24"/>
      <c r="H17" s="24"/>
      <c r="I17" s="24"/>
      <c r="J17" s="20"/>
      <c r="K17" s="24"/>
      <c r="L17" s="24"/>
      <c r="M17" s="20">
        <v>-1097940</v>
      </c>
      <c r="N17" s="24">
        <v>-1097940</v>
      </c>
      <c r="O17" s="24">
        <v>2177504</v>
      </c>
      <c r="P17" s="24">
        <v>-167078</v>
      </c>
      <c r="Q17" s="20">
        <v>7751</v>
      </c>
      <c r="R17" s="24">
        <v>2018177</v>
      </c>
      <c r="S17" s="24">
        <v>-167012</v>
      </c>
      <c r="T17" s="20">
        <v>827021</v>
      </c>
      <c r="U17" s="24">
        <v>692188</v>
      </c>
      <c r="V17" s="24">
        <v>1352197</v>
      </c>
      <c r="W17" s="24">
        <v>2272434</v>
      </c>
      <c r="X17" s="20">
        <v>1843140</v>
      </c>
      <c r="Y17" s="24">
        <v>429294</v>
      </c>
      <c r="Z17" s="25">
        <v>23.291448289332333</v>
      </c>
      <c r="AA17" s="26">
        <v>1843169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1843169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-1097940</v>
      </c>
      <c r="N25" s="36">
        <f t="shared" si="1"/>
        <v>-1097940</v>
      </c>
      <c r="O25" s="36">
        <f t="shared" si="1"/>
        <v>2177504</v>
      </c>
      <c r="P25" s="36">
        <f t="shared" si="1"/>
        <v>-167078</v>
      </c>
      <c r="Q25" s="36">
        <f t="shared" si="1"/>
        <v>7751</v>
      </c>
      <c r="R25" s="36">
        <f t="shared" si="1"/>
        <v>2018177</v>
      </c>
      <c r="S25" s="36">
        <f t="shared" si="1"/>
        <v>-167012</v>
      </c>
      <c r="T25" s="36">
        <f t="shared" si="1"/>
        <v>827021</v>
      </c>
      <c r="U25" s="36">
        <f t="shared" si="1"/>
        <v>692188</v>
      </c>
      <c r="V25" s="36">
        <f t="shared" si="1"/>
        <v>1352197</v>
      </c>
      <c r="W25" s="36">
        <f t="shared" si="1"/>
        <v>2272434</v>
      </c>
      <c r="X25" s="36">
        <f t="shared" si="1"/>
        <v>1843140</v>
      </c>
      <c r="Y25" s="36">
        <f t="shared" si="1"/>
        <v>429294</v>
      </c>
      <c r="Z25" s="37">
        <f>+IF(X25&lt;&gt;0,+(Y25/X25)*100,0)</f>
        <v>23.291448289332333</v>
      </c>
      <c r="AA25" s="38">
        <f>SUM(AA15:AA24)</f>
        <v>1843169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43480979</v>
      </c>
      <c r="D26" s="29">
        <f>+D13+D25</f>
        <v>0</v>
      </c>
      <c r="E26" s="30">
        <f t="shared" si="2"/>
        <v>8160517</v>
      </c>
      <c r="F26" s="31">
        <f t="shared" si="2"/>
        <v>9657454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48750814</v>
      </c>
      <c r="L26" s="31">
        <f t="shared" si="2"/>
        <v>1385567</v>
      </c>
      <c r="M26" s="31">
        <f t="shared" si="2"/>
        <v>2030188</v>
      </c>
      <c r="N26" s="31">
        <f t="shared" si="2"/>
        <v>52166569</v>
      </c>
      <c r="O26" s="31">
        <f t="shared" si="2"/>
        <v>-110349830</v>
      </c>
      <c r="P26" s="31">
        <f t="shared" si="2"/>
        <v>2849119</v>
      </c>
      <c r="Q26" s="31">
        <f t="shared" si="2"/>
        <v>5531667</v>
      </c>
      <c r="R26" s="31">
        <f t="shared" si="2"/>
        <v>-101969044</v>
      </c>
      <c r="S26" s="31">
        <f t="shared" si="2"/>
        <v>2597989</v>
      </c>
      <c r="T26" s="31">
        <f t="shared" si="2"/>
        <v>2803829</v>
      </c>
      <c r="U26" s="31">
        <f t="shared" si="2"/>
        <v>2531300</v>
      </c>
      <c r="V26" s="31">
        <f t="shared" si="2"/>
        <v>7933118</v>
      </c>
      <c r="W26" s="31">
        <f t="shared" si="2"/>
        <v>-36995350</v>
      </c>
      <c r="X26" s="31">
        <f t="shared" si="2"/>
        <v>9657421</v>
      </c>
      <c r="Y26" s="31">
        <f t="shared" si="2"/>
        <v>-46652771</v>
      </c>
      <c r="Z26" s="32">
        <f>+IF(X26&lt;&gt;0,+(Y26/X26)*100,0)</f>
        <v>-483.07691049194193</v>
      </c>
      <c r="AA26" s="33">
        <f>+AA13+AA25</f>
        <v>9657454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25638644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>
        <v>1997763</v>
      </c>
      <c r="L32" s="20">
        <v>2744248</v>
      </c>
      <c r="M32" s="20">
        <v>1750691</v>
      </c>
      <c r="N32" s="20">
        <v>6492702</v>
      </c>
      <c r="O32" s="20">
        <v>2309684</v>
      </c>
      <c r="P32" s="20">
        <v>2016859</v>
      </c>
      <c r="Q32" s="20">
        <v>1409812</v>
      </c>
      <c r="R32" s="20">
        <v>5736355</v>
      </c>
      <c r="S32" s="20">
        <v>2108869</v>
      </c>
      <c r="T32" s="20">
        <v>2180246</v>
      </c>
      <c r="U32" s="20">
        <v>1936185</v>
      </c>
      <c r="V32" s="20">
        <v>6225300</v>
      </c>
      <c r="W32" s="20">
        <v>23817729</v>
      </c>
      <c r="X32" s="20"/>
      <c r="Y32" s="20">
        <v>23817729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303888</v>
      </c>
      <c r="Y34" s="20">
        <v>-303888</v>
      </c>
      <c r="Z34" s="21">
        <v>-100</v>
      </c>
      <c r="AA34" s="22">
        <v>303884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8839004</v>
      </c>
      <c r="G35" s="20">
        <v>508036</v>
      </c>
      <c r="H35" s="20">
        <v>507812</v>
      </c>
      <c r="I35" s="20">
        <v>488797</v>
      </c>
      <c r="J35" s="20">
        <v>1504645</v>
      </c>
      <c r="K35" s="20">
        <v>468458</v>
      </c>
      <c r="L35" s="20">
        <v>461818</v>
      </c>
      <c r="M35" s="20">
        <v>461883</v>
      </c>
      <c r="N35" s="20">
        <v>1392159</v>
      </c>
      <c r="O35" s="20">
        <v>460852</v>
      </c>
      <c r="P35" s="20">
        <v>460884</v>
      </c>
      <c r="Q35" s="20">
        <v>461206</v>
      </c>
      <c r="R35" s="20">
        <v>1382942</v>
      </c>
      <c r="S35" s="20">
        <v>459725</v>
      </c>
      <c r="T35" s="20">
        <v>457803</v>
      </c>
      <c r="U35" s="20">
        <v>458261</v>
      </c>
      <c r="V35" s="20">
        <v>1375789</v>
      </c>
      <c r="W35" s="20">
        <v>5655535</v>
      </c>
      <c r="X35" s="20">
        <v>8838996</v>
      </c>
      <c r="Y35" s="20">
        <v>-3183461</v>
      </c>
      <c r="Z35" s="21">
        <v>-36.016092777958043</v>
      </c>
      <c r="AA35" s="22">
        <v>8839004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25638644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9142888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2466221</v>
      </c>
      <c r="L37" s="31">
        <f t="shared" si="3"/>
        <v>3206066</v>
      </c>
      <c r="M37" s="31">
        <f t="shared" si="3"/>
        <v>2212574</v>
      </c>
      <c r="N37" s="31">
        <f t="shared" si="3"/>
        <v>7884861</v>
      </c>
      <c r="O37" s="31">
        <f t="shared" si="3"/>
        <v>2770536</v>
      </c>
      <c r="P37" s="31">
        <f t="shared" si="3"/>
        <v>2477743</v>
      </c>
      <c r="Q37" s="31">
        <f t="shared" si="3"/>
        <v>1871018</v>
      </c>
      <c r="R37" s="31">
        <f t="shared" si="3"/>
        <v>7119297</v>
      </c>
      <c r="S37" s="31">
        <f t="shared" si="3"/>
        <v>2568594</v>
      </c>
      <c r="T37" s="31">
        <f t="shared" si="3"/>
        <v>2638049</v>
      </c>
      <c r="U37" s="31">
        <f t="shared" si="3"/>
        <v>2394446</v>
      </c>
      <c r="V37" s="31">
        <f t="shared" si="3"/>
        <v>7601089</v>
      </c>
      <c r="W37" s="31">
        <f t="shared" si="3"/>
        <v>29473264</v>
      </c>
      <c r="X37" s="31">
        <f t="shared" si="3"/>
        <v>9142884</v>
      </c>
      <c r="Y37" s="31">
        <f t="shared" si="3"/>
        <v>20330380</v>
      </c>
      <c r="Z37" s="32">
        <f>+IF(X37&lt;&gt;0,+(Y37/X37)*100,0)</f>
        <v>222.3628780590457</v>
      </c>
      <c r="AA37" s="33">
        <f>SUM(AA29:AA36)</f>
        <v>9142888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25638644</v>
      </c>
      <c r="D44" s="29">
        <f>+D37+D43</f>
        <v>0</v>
      </c>
      <c r="E44" s="30">
        <f t="shared" si="5"/>
        <v>7654497</v>
      </c>
      <c r="F44" s="31">
        <f t="shared" si="5"/>
        <v>9142888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2466221</v>
      </c>
      <c r="L44" s="31">
        <f t="shared" si="5"/>
        <v>3206066</v>
      </c>
      <c r="M44" s="31">
        <f t="shared" si="5"/>
        <v>2212574</v>
      </c>
      <c r="N44" s="31">
        <f t="shared" si="5"/>
        <v>7884861</v>
      </c>
      <c r="O44" s="31">
        <f t="shared" si="5"/>
        <v>2770536</v>
      </c>
      <c r="P44" s="31">
        <f t="shared" si="5"/>
        <v>2477743</v>
      </c>
      <c r="Q44" s="31">
        <f t="shared" si="5"/>
        <v>1871018</v>
      </c>
      <c r="R44" s="31">
        <f t="shared" si="5"/>
        <v>7119297</v>
      </c>
      <c r="S44" s="31">
        <f t="shared" si="5"/>
        <v>2568594</v>
      </c>
      <c r="T44" s="31">
        <f t="shared" si="5"/>
        <v>2638049</v>
      </c>
      <c r="U44" s="31">
        <f t="shared" si="5"/>
        <v>2394446</v>
      </c>
      <c r="V44" s="31">
        <f t="shared" si="5"/>
        <v>7601089</v>
      </c>
      <c r="W44" s="31">
        <f t="shared" si="5"/>
        <v>29473264</v>
      </c>
      <c r="X44" s="31">
        <f t="shared" si="5"/>
        <v>9142884</v>
      </c>
      <c r="Y44" s="31">
        <f t="shared" si="5"/>
        <v>20330380</v>
      </c>
      <c r="Z44" s="32">
        <f>+IF(X44&lt;&gt;0,+(Y44/X44)*100,0)</f>
        <v>222.3628780590457</v>
      </c>
      <c r="AA44" s="33">
        <f>+AA37+AA43</f>
        <v>9142888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17842335</v>
      </c>
      <c r="D45" s="42">
        <f t="shared" si="6"/>
        <v>0</v>
      </c>
      <c r="E45" s="43">
        <f t="shared" si="6"/>
        <v>506020</v>
      </c>
      <c r="F45" s="44">
        <f t="shared" si="6"/>
        <v>514566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46284593</v>
      </c>
      <c r="L45" s="44">
        <f t="shared" si="6"/>
        <v>-1820499</v>
      </c>
      <c r="M45" s="44">
        <f t="shared" si="6"/>
        <v>-182386</v>
      </c>
      <c r="N45" s="44">
        <f t="shared" si="6"/>
        <v>44281708</v>
      </c>
      <c r="O45" s="44">
        <f t="shared" si="6"/>
        <v>-113120366</v>
      </c>
      <c r="P45" s="44">
        <f t="shared" si="6"/>
        <v>371376</v>
      </c>
      <c r="Q45" s="44">
        <f t="shared" si="6"/>
        <v>3660649</v>
      </c>
      <c r="R45" s="44">
        <f t="shared" si="6"/>
        <v>-109088341</v>
      </c>
      <c r="S45" s="44">
        <f t="shared" si="6"/>
        <v>29395</v>
      </c>
      <c r="T45" s="44">
        <f t="shared" si="6"/>
        <v>165780</v>
      </c>
      <c r="U45" s="44">
        <f t="shared" si="6"/>
        <v>136854</v>
      </c>
      <c r="V45" s="44">
        <f t="shared" si="6"/>
        <v>332029</v>
      </c>
      <c r="W45" s="44">
        <f t="shared" si="6"/>
        <v>-66468614</v>
      </c>
      <c r="X45" s="44">
        <f t="shared" si="6"/>
        <v>514537</v>
      </c>
      <c r="Y45" s="44">
        <f t="shared" si="6"/>
        <v>-66983151</v>
      </c>
      <c r="Z45" s="45">
        <f>+IF(X45&lt;&gt;0,+(Y45/X45)*100,0)</f>
        <v>-13018.14077510461</v>
      </c>
      <c r="AA45" s="46">
        <f>+AA26-AA44</f>
        <v>514566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>
        <v>-363226</v>
      </c>
      <c r="L6" s="20">
        <v>-6475146</v>
      </c>
      <c r="M6" s="20">
        <v>-12031306</v>
      </c>
      <c r="N6" s="20">
        <v>-18869678</v>
      </c>
      <c r="O6" s="20">
        <v>-359368</v>
      </c>
      <c r="P6" s="20">
        <v>-4016624</v>
      </c>
      <c r="Q6" s="20">
        <v>-9096033</v>
      </c>
      <c r="R6" s="20">
        <v>-13472025</v>
      </c>
      <c r="S6" s="20">
        <v>-13593789</v>
      </c>
      <c r="T6" s="20">
        <v>-6573264</v>
      </c>
      <c r="U6" s="20">
        <v>-7114312</v>
      </c>
      <c r="V6" s="20">
        <v>-27281365</v>
      </c>
      <c r="W6" s="20">
        <v>-72953490</v>
      </c>
      <c r="X6" s="20">
        <v>-107000000</v>
      </c>
      <c r="Y6" s="20">
        <v>34046510</v>
      </c>
      <c r="Z6" s="21">
        <v>-31.819168224299066</v>
      </c>
      <c r="AA6" s="22">
        <v>-107000000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>
        <v>47377</v>
      </c>
      <c r="L11" s="24">
        <v>1175</v>
      </c>
      <c r="M11" s="20">
        <v>24276</v>
      </c>
      <c r="N11" s="24">
        <v>72828</v>
      </c>
      <c r="O11" s="24">
        <v>46874</v>
      </c>
      <c r="P11" s="24">
        <v>23773</v>
      </c>
      <c r="Q11" s="20">
        <v>55820</v>
      </c>
      <c r="R11" s="24">
        <v>126467</v>
      </c>
      <c r="S11" s="24">
        <v>24276</v>
      </c>
      <c r="T11" s="20">
        <v>1175</v>
      </c>
      <c r="U11" s="24">
        <v>42215</v>
      </c>
      <c r="V11" s="24">
        <v>67666</v>
      </c>
      <c r="W11" s="24">
        <v>586623</v>
      </c>
      <c r="X11" s="20"/>
      <c r="Y11" s="24">
        <v>586623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-315849</v>
      </c>
      <c r="L13" s="31">
        <f t="shared" si="0"/>
        <v>-6473971</v>
      </c>
      <c r="M13" s="31">
        <f t="shared" si="0"/>
        <v>-12007030</v>
      </c>
      <c r="N13" s="31">
        <f t="shared" si="0"/>
        <v>-18796850</v>
      </c>
      <c r="O13" s="31">
        <f t="shared" si="0"/>
        <v>-312494</v>
      </c>
      <c r="P13" s="31">
        <f t="shared" si="0"/>
        <v>-3992851</v>
      </c>
      <c r="Q13" s="31">
        <f t="shared" si="0"/>
        <v>-9040213</v>
      </c>
      <c r="R13" s="31">
        <f t="shared" si="0"/>
        <v>-13345558</v>
      </c>
      <c r="S13" s="31">
        <f t="shared" si="0"/>
        <v>-13569513</v>
      </c>
      <c r="T13" s="31">
        <f t="shared" si="0"/>
        <v>-6572089</v>
      </c>
      <c r="U13" s="31">
        <f t="shared" si="0"/>
        <v>-7072097</v>
      </c>
      <c r="V13" s="31">
        <f t="shared" si="0"/>
        <v>-27213699</v>
      </c>
      <c r="W13" s="31">
        <f t="shared" si="0"/>
        <v>-72366867</v>
      </c>
      <c r="X13" s="31">
        <f t="shared" si="0"/>
        <v>-107000000</v>
      </c>
      <c r="Y13" s="31">
        <f t="shared" si="0"/>
        <v>34633133</v>
      </c>
      <c r="Z13" s="32">
        <f>+IF(X13&lt;&gt;0,+(Y13/X13)*100,0)</f>
        <v>-32.367414018691591</v>
      </c>
      <c r="AA13" s="33">
        <f>SUM(AA6:AA12)</f>
        <v>-107000000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106968000</v>
      </c>
      <c r="G17" s="24"/>
      <c r="H17" s="24">
        <v>2131079</v>
      </c>
      <c r="I17" s="24">
        <v>10879681</v>
      </c>
      <c r="J17" s="20">
        <v>13010760</v>
      </c>
      <c r="K17" s="24">
        <v>6322437</v>
      </c>
      <c r="L17" s="24">
        <v>6473971</v>
      </c>
      <c r="M17" s="20">
        <v>16120357</v>
      </c>
      <c r="N17" s="24">
        <v>28916765</v>
      </c>
      <c r="O17" s="24">
        <v>6684980</v>
      </c>
      <c r="P17" s="24">
        <v>3791361</v>
      </c>
      <c r="Q17" s="20">
        <v>8758495</v>
      </c>
      <c r="R17" s="24">
        <v>19234836</v>
      </c>
      <c r="S17" s="24">
        <v>13244123</v>
      </c>
      <c r="T17" s="20">
        <v>6402419</v>
      </c>
      <c r="U17" s="24">
        <v>6599904</v>
      </c>
      <c r="V17" s="24">
        <v>26246446</v>
      </c>
      <c r="W17" s="24">
        <v>87408807</v>
      </c>
      <c r="X17" s="20">
        <v>106968000</v>
      </c>
      <c r="Y17" s="24">
        <v>-19559193</v>
      </c>
      <c r="Z17" s="25">
        <v>-18.285088063719989</v>
      </c>
      <c r="AA17" s="26">
        <v>106968000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106968000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6322437</v>
      </c>
      <c r="L25" s="36">
        <f t="shared" si="1"/>
        <v>6473971</v>
      </c>
      <c r="M25" s="36">
        <f t="shared" si="1"/>
        <v>16120357</v>
      </c>
      <c r="N25" s="36">
        <f t="shared" si="1"/>
        <v>28916765</v>
      </c>
      <c r="O25" s="36">
        <f t="shared" si="1"/>
        <v>6684980</v>
      </c>
      <c r="P25" s="36">
        <f t="shared" si="1"/>
        <v>3791361</v>
      </c>
      <c r="Q25" s="36">
        <f t="shared" si="1"/>
        <v>8758495</v>
      </c>
      <c r="R25" s="36">
        <f t="shared" si="1"/>
        <v>19234836</v>
      </c>
      <c r="S25" s="36">
        <f t="shared" si="1"/>
        <v>13244123</v>
      </c>
      <c r="T25" s="36">
        <f t="shared" si="1"/>
        <v>6402419</v>
      </c>
      <c r="U25" s="36">
        <f t="shared" si="1"/>
        <v>6599904</v>
      </c>
      <c r="V25" s="36">
        <f t="shared" si="1"/>
        <v>26246446</v>
      </c>
      <c r="W25" s="36">
        <f t="shared" si="1"/>
        <v>87408807</v>
      </c>
      <c r="X25" s="36">
        <f t="shared" si="1"/>
        <v>106968000</v>
      </c>
      <c r="Y25" s="36">
        <f t="shared" si="1"/>
        <v>-19559193</v>
      </c>
      <c r="Z25" s="37">
        <f>+IF(X25&lt;&gt;0,+(Y25/X25)*100,0)</f>
        <v>-18.285088063719989</v>
      </c>
      <c r="AA25" s="38">
        <f>SUM(AA15:AA24)</f>
        <v>106968000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-32000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6006588</v>
      </c>
      <c r="L26" s="31">
        <f t="shared" si="2"/>
        <v>0</v>
      </c>
      <c r="M26" s="31">
        <f t="shared" si="2"/>
        <v>4113327</v>
      </c>
      <c r="N26" s="31">
        <f t="shared" si="2"/>
        <v>10119915</v>
      </c>
      <c r="O26" s="31">
        <f t="shared" si="2"/>
        <v>6372486</v>
      </c>
      <c r="P26" s="31">
        <f t="shared" si="2"/>
        <v>-201490</v>
      </c>
      <c r="Q26" s="31">
        <f t="shared" si="2"/>
        <v>-281718</v>
      </c>
      <c r="R26" s="31">
        <f t="shared" si="2"/>
        <v>5889278</v>
      </c>
      <c r="S26" s="31">
        <f t="shared" si="2"/>
        <v>-325390</v>
      </c>
      <c r="T26" s="31">
        <f t="shared" si="2"/>
        <v>-169670</v>
      </c>
      <c r="U26" s="31">
        <f t="shared" si="2"/>
        <v>-472193</v>
      </c>
      <c r="V26" s="31">
        <f t="shared" si="2"/>
        <v>-967253</v>
      </c>
      <c r="W26" s="31">
        <f t="shared" si="2"/>
        <v>15041940</v>
      </c>
      <c r="X26" s="31">
        <f t="shared" si="2"/>
        <v>-32000</v>
      </c>
      <c r="Y26" s="31">
        <f t="shared" si="2"/>
        <v>15073940</v>
      </c>
      <c r="Z26" s="32">
        <f>+IF(X26&lt;&gt;0,+(Y26/X26)*100,0)</f>
        <v>-47106.0625</v>
      </c>
      <c r="AA26" s="33">
        <f>+AA13+AA25</f>
        <v>-32000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2000000</v>
      </c>
      <c r="G32" s="20"/>
      <c r="H32" s="20"/>
      <c r="I32" s="20"/>
      <c r="J32" s="20"/>
      <c r="K32" s="20">
        <v>6006588</v>
      </c>
      <c r="L32" s="20"/>
      <c r="M32" s="20"/>
      <c r="N32" s="20">
        <v>6006588</v>
      </c>
      <c r="O32" s="20">
        <v>6375174</v>
      </c>
      <c r="P32" s="20"/>
      <c r="Q32" s="20"/>
      <c r="R32" s="20">
        <v>6375174</v>
      </c>
      <c r="S32" s="20"/>
      <c r="T32" s="20"/>
      <c r="U32" s="20"/>
      <c r="V32" s="20"/>
      <c r="W32" s="20">
        <v>12381762</v>
      </c>
      <c r="X32" s="20">
        <v>2000000</v>
      </c>
      <c r="Y32" s="20">
        <v>10381762</v>
      </c>
      <c r="Z32" s="21">
        <v>519.08810000000005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6006588</v>
      </c>
      <c r="L37" s="31">
        <f t="shared" si="3"/>
        <v>0</v>
      </c>
      <c r="M37" s="31">
        <f t="shared" si="3"/>
        <v>0</v>
      </c>
      <c r="N37" s="31">
        <f t="shared" si="3"/>
        <v>6006588</v>
      </c>
      <c r="O37" s="31">
        <f t="shared" si="3"/>
        <v>6375174</v>
      </c>
      <c r="P37" s="31">
        <f t="shared" si="3"/>
        <v>0</v>
      </c>
      <c r="Q37" s="31">
        <f t="shared" si="3"/>
        <v>0</v>
      </c>
      <c r="R37" s="31">
        <f t="shared" si="3"/>
        <v>6375174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12381762</v>
      </c>
      <c r="X37" s="31">
        <f t="shared" si="3"/>
        <v>2000000</v>
      </c>
      <c r="Y37" s="31">
        <f t="shared" si="3"/>
        <v>10381762</v>
      </c>
      <c r="Z37" s="32">
        <f>+IF(X37&lt;&gt;0,+(Y37/X37)*100,0)</f>
        <v>519.08810000000005</v>
      </c>
      <c r="AA37" s="33">
        <f>SUM(AA29:AA36)</f>
        <v>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6006588</v>
      </c>
      <c r="L44" s="31">
        <f t="shared" si="5"/>
        <v>0</v>
      </c>
      <c r="M44" s="31">
        <f t="shared" si="5"/>
        <v>0</v>
      </c>
      <c r="N44" s="31">
        <f t="shared" si="5"/>
        <v>6006588</v>
      </c>
      <c r="O44" s="31">
        <f t="shared" si="5"/>
        <v>6375174</v>
      </c>
      <c r="P44" s="31">
        <f t="shared" si="5"/>
        <v>0</v>
      </c>
      <c r="Q44" s="31">
        <f t="shared" si="5"/>
        <v>0</v>
      </c>
      <c r="R44" s="31">
        <f t="shared" si="5"/>
        <v>6375174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12381762</v>
      </c>
      <c r="X44" s="31">
        <f t="shared" si="5"/>
        <v>2000000</v>
      </c>
      <c r="Y44" s="31">
        <f t="shared" si="5"/>
        <v>10381762</v>
      </c>
      <c r="Z44" s="32">
        <f>+IF(X44&lt;&gt;0,+(Y44/X44)*100,0)</f>
        <v>519.08810000000005</v>
      </c>
      <c r="AA44" s="33">
        <f>+AA37+AA43</f>
        <v>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-2032000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4113327</v>
      </c>
      <c r="N45" s="44">
        <f t="shared" si="6"/>
        <v>4113327</v>
      </c>
      <c r="O45" s="44">
        <f t="shared" si="6"/>
        <v>-2688</v>
      </c>
      <c r="P45" s="44">
        <f t="shared" si="6"/>
        <v>-201490</v>
      </c>
      <c r="Q45" s="44">
        <f t="shared" si="6"/>
        <v>-281718</v>
      </c>
      <c r="R45" s="44">
        <f t="shared" si="6"/>
        <v>-485896</v>
      </c>
      <c r="S45" s="44">
        <f t="shared" si="6"/>
        <v>-325390</v>
      </c>
      <c r="T45" s="44">
        <f t="shared" si="6"/>
        <v>-169670</v>
      </c>
      <c r="U45" s="44">
        <f t="shared" si="6"/>
        <v>-472193</v>
      </c>
      <c r="V45" s="44">
        <f t="shared" si="6"/>
        <v>-967253</v>
      </c>
      <c r="W45" s="44">
        <f t="shared" si="6"/>
        <v>2660178</v>
      </c>
      <c r="X45" s="44">
        <f t="shared" si="6"/>
        <v>-2032000</v>
      </c>
      <c r="Y45" s="44">
        <f t="shared" si="6"/>
        <v>4692178</v>
      </c>
      <c r="Z45" s="45">
        <f>+IF(X45&lt;&gt;0,+(Y45/X45)*100,0)</f>
        <v>-230.91427165354332</v>
      </c>
      <c r="AA45" s="46">
        <f>+AA26-AA44</f>
        <v>-2032000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>
        <v>-15953</v>
      </c>
      <c r="N47" s="20">
        <v>-15953</v>
      </c>
      <c r="O47" s="20">
        <v>-2688</v>
      </c>
      <c r="P47" s="20">
        <v>-533263</v>
      </c>
      <c r="Q47" s="20">
        <v>-281717</v>
      </c>
      <c r="R47" s="20">
        <v>-817668</v>
      </c>
      <c r="S47" s="20">
        <v>-325389</v>
      </c>
      <c r="T47" s="20">
        <v>-376157</v>
      </c>
      <c r="U47" s="20">
        <v>-472193</v>
      </c>
      <c r="V47" s="20">
        <v>-1173739</v>
      </c>
      <c r="W47" s="20">
        <v>-2007360</v>
      </c>
      <c r="X47" s="20"/>
      <c r="Y47" s="20">
        <v>-2007360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-15953</v>
      </c>
      <c r="N50" s="52">
        <f t="shared" si="7"/>
        <v>-15953</v>
      </c>
      <c r="O50" s="52">
        <f t="shared" si="7"/>
        <v>-2688</v>
      </c>
      <c r="P50" s="52">
        <f t="shared" si="7"/>
        <v>-533263</v>
      </c>
      <c r="Q50" s="52">
        <f t="shared" si="7"/>
        <v>-281717</v>
      </c>
      <c r="R50" s="52">
        <f t="shared" si="7"/>
        <v>-817668</v>
      </c>
      <c r="S50" s="52">
        <f t="shared" si="7"/>
        <v>-325389</v>
      </c>
      <c r="T50" s="52">
        <f t="shared" si="7"/>
        <v>-376157</v>
      </c>
      <c r="U50" s="52">
        <f t="shared" si="7"/>
        <v>-472193</v>
      </c>
      <c r="V50" s="52">
        <f t="shared" si="7"/>
        <v>-1173739</v>
      </c>
      <c r="W50" s="52">
        <f t="shared" si="7"/>
        <v>-2007360</v>
      </c>
      <c r="X50" s="52">
        <f t="shared" si="7"/>
        <v>0</v>
      </c>
      <c r="Y50" s="52">
        <f t="shared" si="7"/>
        <v>-2007360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-8166691</v>
      </c>
      <c r="G6" s="20">
        <v>590416</v>
      </c>
      <c r="H6" s="20">
        <v>2322249</v>
      </c>
      <c r="I6" s="20">
        <v>1665849</v>
      </c>
      <c r="J6" s="20">
        <v>4578514</v>
      </c>
      <c r="K6" s="20">
        <v>2431286</v>
      </c>
      <c r="L6" s="20">
        <v>461960</v>
      </c>
      <c r="M6" s="20">
        <v>600765</v>
      </c>
      <c r="N6" s="20">
        <v>3494011</v>
      </c>
      <c r="O6" s="20">
        <v>668698</v>
      </c>
      <c r="P6" s="20">
        <v>2556783</v>
      </c>
      <c r="Q6" s="20">
        <v>-59554</v>
      </c>
      <c r="R6" s="20">
        <v>3165927</v>
      </c>
      <c r="S6" s="20">
        <v>1526853</v>
      </c>
      <c r="T6" s="20">
        <v>1501138</v>
      </c>
      <c r="U6" s="20">
        <v>2798175</v>
      </c>
      <c r="V6" s="20">
        <v>5826166</v>
      </c>
      <c r="W6" s="20">
        <v>17064618</v>
      </c>
      <c r="X6" s="20">
        <v>-8166691</v>
      </c>
      <c r="Y6" s="20">
        <v>25231309</v>
      </c>
      <c r="Z6" s="21">
        <v>-308.95388352516335</v>
      </c>
      <c r="AA6" s="22">
        <v>-8166691</v>
      </c>
    </row>
    <row r="7" spans="1:27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88389452</v>
      </c>
      <c r="G7" s="20">
        <v>71380303</v>
      </c>
      <c r="H7" s="20">
        <v>1378826</v>
      </c>
      <c r="I7" s="20">
        <v>1895118</v>
      </c>
      <c r="J7" s="20">
        <v>74654247</v>
      </c>
      <c r="K7" s="20">
        <v>-8907047</v>
      </c>
      <c r="L7" s="20">
        <v>729799</v>
      </c>
      <c r="M7" s="20">
        <v>1790187</v>
      </c>
      <c r="N7" s="20">
        <v>-6387061</v>
      </c>
      <c r="O7" s="20">
        <v>179011</v>
      </c>
      <c r="P7" s="20">
        <v>-3834670</v>
      </c>
      <c r="Q7" s="20">
        <v>1818705</v>
      </c>
      <c r="R7" s="20">
        <v>-1836954</v>
      </c>
      <c r="S7" s="20">
        <v>1901457</v>
      </c>
      <c r="T7" s="20">
        <v>404285</v>
      </c>
      <c r="U7" s="20">
        <v>-3015808</v>
      </c>
      <c r="V7" s="20">
        <v>-710066</v>
      </c>
      <c r="W7" s="20">
        <v>65720166</v>
      </c>
      <c r="X7" s="20">
        <v>88389452</v>
      </c>
      <c r="Y7" s="20">
        <v>-22669286</v>
      </c>
      <c r="Z7" s="21">
        <v>-25.647048926154675</v>
      </c>
      <c r="AA7" s="22">
        <v>88389452</v>
      </c>
    </row>
    <row r="8" spans="1:27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296587</v>
      </c>
      <c r="G8" s="20">
        <v>2297014</v>
      </c>
      <c r="H8" s="20">
        <v>-2040763</v>
      </c>
      <c r="I8" s="20">
        <v>110978</v>
      </c>
      <c r="J8" s="20">
        <v>367229</v>
      </c>
      <c r="K8" s="20">
        <v>-96574</v>
      </c>
      <c r="L8" s="20">
        <v>99282</v>
      </c>
      <c r="M8" s="20">
        <v>102023</v>
      </c>
      <c r="N8" s="20">
        <v>104731</v>
      </c>
      <c r="O8" s="20">
        <v>104350</v>
      </c>
      <c r="P8" s="20">
        <v>32656</v>
      </c>
      <c r="Q8" s="20">
        <v>100228</v>
      </c>
      <c r="R8" s="20">
        <v>237234</v>
      </c>
      <c r="S8" s="20">
        <v>210403</v>
      </c>
      <c r="T8" s="20">
        <v>87724</v>
      </c>
      <c r="U8" s="20">
        <v>143874</v>
      </c>
      <c r="V8" s="20">
        <v>442001</v>
      </c>
      <c r="W8" s="20">
        <v>1151195</v>
      </c>
      <c r="X8" s="20">
        <v>296587</v>
      </c>
      <c r="Y8" s="20">
        <v>854608</v>
      </c>
      <c r="Z8" s="21">
        <v>288.14749129260554</v>
      </c>
      <c r="AA8" s="22">
        <v>296587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80519348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-6572335</v>
      </c>
      <c r="L13" s="31">
        <f t="shared" si="0"/>
        <v>1291041</v>
      </c>
      <c r="M13" s="31">
        <f t="shared" si="0"/>
        <v>2492975</v>
      </c>
      <c r="N13" s="31">
        <f t="shared" si="0"/>
        <v>-2788319</v>
      </c>
      <c r="O13" s="31">
        <f t="shared" si="0"/>
        <v>952059</v>
      </c>
      <c r="P13" s="31">
        <f t="shared" si="0"/>
        <v>-1245231</v>
      </c>
      <c r="Q13" s="31">
        <f t="shared" si="0"/>
        <v>1859379</v>
      </c>
      <c r="R13" s="31">
        <f t="shared" si="0"/>
        <v>1566207</v>
      </c>
      <c r="S13" s="31">
        <f t="shared" si="0"/>
        <v>3638713</v>
      </c>
      <c r="T13" s="31">
        <f t="shared" si="0"/>
        <v>1993147</v>
      </c>
      <c r="U13" s="31">
        <f t="shared" si="0"/>
        <v>-73759</v>
      </c>
      <c r="V13" s="31">
        <f t="shared" si="0"/>
        <v>5558101</v>
      </c>
      <c r="W13" s="31">
        <f t="shared" si="0"/>
        <v>83935979</v>
      </c>
      <c r="X13" s="31">
        <f t="shared" si="0"/>
        <v>80519348</v>
      </c>
      <c r="Y13" s="31">
        <f t="shared" si="0"/>
        <v>3416631</v>
      </c>
      <c r="Z13" s="32">
        <f>+IF(X13&lt;&gt;0,+(Y13/X13)*100,0)</f>
        <v>4.2432422577490314</v>
      </c>
      <c r="AA13" s="33">
        <f>SUM(AA6:AA12)</f>
        <v>80519348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52544403</v>
      </c>
      <c r="G17" s="24">
        <v>58504289</v>
      </c>
      <c r="H17" s="24">
        <v>-3026599</v>
      </c>
      <c r="I17" s="24">
        <v>-164034</v>
      </c>
      <c r="J17" s="20">
        <v>55313656</v>
      </c>
      <c r="K17" s="24">
        <v>-25507</v>
      </c>
      <c r="L17" s="24">
        <v>-127898</v>
      </c>
      <c r="M17" s="20">
        <v>-131127</v>
      </c>
      <c r="N17" s="24">
        <v>-284532</v>
      </c>
      <c r="O17" s="24">
        <v>-120490</v>
      </c>
      <c r="P17" s="24">
        <v>-140973</v>
      </c>
      <c r="Q17" s="20">
        <v>-76720</v>
      </c>
      <c r="R17" s="24">
        <v>-338183</v>
      </c>
      <c r="S17" s="24">
        <v>-125776</v>
      </c>
      <c r="T17" s="20"/>
      <c r="U17" s="24">
        <v>-274521</v>
      </c>
      <c r="V17" s="24">
        <v>-400297</v>
      </c>
      <c r="W17" s="24">
        <v>54290644</v>
      </c>
      <c r="X17" s="20">
        <v>52544403</v>
      </c>
      <c r="Y17" s="24">
        <v>1746241</v>
      </c>
      <c r="Z17" s="25">
        <v>3.3233625282601458</v>
      </c>
      <c r="AA17" s="26">
        <v>52544403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52544403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-25507</v>
      </c>
      <c r="L25" s="36">
        <f t="shared" si="1"/>
        <v>-127898</v>
      </c>
      <c r="M25" s="36">
        <f t="shared" si="1"/>
        <v>-131127</v>
      </c>
      <c r="N25" s="36">
        <f t="shared" si="1"/>
        <v>-284532</v>
      </c>
      <c r="O25" s="36">
        <f t="shared" si="1"/>
        <v>-120490</v>
      </c>
      <c r="P25" s="36">
        <f t="shared" si="1"/>
        <v>-140973</v>
      </c>
      <c r="Q25" s="36">
        <f t="shared" si="1"/>
        <v>-76720</v>
      </c>
      <c r="R25" s="36">
        <f t="shared" si="1"/>
        <v>-338183</v>
      </c>
      <c r="S25" s="36">
        <f t="shared" si="1"/>
        <v>-125776</v>
      </c>
      <c r="T25" s="36">
        <f t="shared" si="1"/>
        <v>0</v>
      </c>
      <c r="U25" s="36">
        <f t="shared" si="1"/>
        <v>-274521</v>
      </c>
      <c r="V25" s="36">
        <f t="shared" si="1"/>
        <v>-400297</v>
      </c>
      <c r="W25" s="36">
        <f t="shared" si="1"/>
        <v>54290644</v>
      </c>
      <c r="X25" s="36">
        <f t="shared" si="1"/>
        <v>52544403</v>
      </c>
      <c r="Y25" s="36">
        <f t="shared" si="1"/>
        <v>1746241</v>
      </c>
      <c r="Z25" s="37">
        <f>+IF(X25&lt;&gt;0,+(Y25/X25)*100,0)</f>
        <v>3.3233625282601458</v>
      </c>
      <c r="AA25" s="38">
        <f>SUM(AA15:AA24)</f>
        <v>52544403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133063751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-6597842</v>
      </c>
      <c r="L26" s="31">
        <f t="shared" si="2"/>
        <v>1163143</v>
      </c>
      <c r="M26" s="31">
        <f t="shared" si="2"/>
        <v>2361848</v>
      </c>
      <c r="N26" s="31">
        <f t="shared" si="2"/>
        <v>-3072851</v>
      </c>
      <c r="O26" s="31">
        <f t="shared" si="2"/>
        <v>831569</v>
      </c>
      <c r="P26" s="31">
        <f t="shared" si="2"/>
        <v>-1386204</v>
      </c>
      <c r="Q26" s="31">
        <f t="shared" si="2"/>
        <v>1782659</v>
      </c>
      <c r="R26" s="31">
        <f t="shared" si="2"/>
        <v>1228024</v>
      </c>
      <c r="S26" s="31">
        <f t="shared" si="2"/>
        <v>3512937</v>
      </c>
      <c r="T26" s="31">
        <f t="shared" si="2"/>
        <v>1993147</v>
      </c>
      <c r="U26" s="31">
        <f t="shared" si="2"/>
        <v>-348280</v>
      </c>
      <c r="V26" s="31">
        <f t="shared" si="2"/>
        <v>5157804</v>
      </c>
      <c r="W26" s="31">
        <f t="shared" si="2"/>
        <v>138226623</v>
      </c>
      <c r="X26" s="31">
        <f t="shared" si="2"/>
        <v>133063751</v>
      </c>
      <c r="Y26" s="31">
        <f t="shared" si="2"/>
        <v>5162872</v>
      </c>
      <c r="Z26" s="32">
        <f>+IF(X26&lt;&gt;0,+(Y26/X26)*100,0)</f>
        <v>3.8799988435618356</v>
      </c>
      <c r="AA26" s="33">
        <f>+AA13+AA25</f>
        <v>133063751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-13985893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-13985893</v>
      </c>
      <c r="Y33" s="20">
        <v>13985893</v>
      </c>
      <c r="Z33" s="21">
        <v>-100</v>
      </c>
      <c r="AA33" s="22">
        <v>-13985893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-13985893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-13985893</v>
      </c>
      <c r="Y37" s="31">
        <f t="shared" si="3"/>
        <v>13985893</v>
      </c>
      <c r="Z37" s="32">
        <f>+IF(X37&lt;&gt;0,+(Y37/X37)*100,0)</f>
        <v>-100</v>
      </c>
      <c r="AA37" s="33">
        <f>SUM(AA29:AA36)</f>
        <v>-13985893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-13985893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-13985893</v>
      </c>
      <c r="Y44" s="31">
        <f t="shared" si="5"/>
        <v>13985893</v>
      </c>
      <c r="Z44" s="32">
        <f>+IF(X44&lt;&gt;0,+(Y44/X44)*100,0)</f>
        <v>-100</v>
      </c>
      <c r="AA44" s="33">
        <f>+AA37+AA43</f>
        <v>-13985893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147049644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-6597842</v>
      </c>
      <c r="L45" s="44">
        <f t="shared" si="6"/>
        <v>1163143</v>
      </c>
      <c r="M45" s="44">
        <f t="shared" si="6"/>
        <v>2361848</v>
      </c>
      <c r="N45" s="44">
        <f t="shared" si="6"/>
        <v>-3072851</v>
      </c>
      <c r="O45" s="44">
        <f t="shared" si="6"/>
        <v>831569</v>
      </c>
      <c r="P45" s="44">
        <f t="shared" si="6"/>
        <v>-1386204</v>
      </c>
      <c r="Q45" s="44">
        <f t="shared" si="6"/>
        <v>1782659</v>
      </c>
      <c r="R45" s="44">
        <f t="shared" si="6"/>
        <v>1228024</v>
      </c>
      <c r="S45" s="44">
        <f t="shared" si="6"/>
        <v>3512937</v>
      </c>
      <c r="T45" s="44">
        <f t="shared" si="6"/>
        <v>1993147</v>
      </c>
      <c r="U45" s="44">
        <f t="shared" si="6"/>
        <v>-348280</v>
      </c>
      <c r="V45" s="44">
        <f t="shared" si="6"/>
        <v>5157804</v>
      </c>
      <c r="W45" s="44">
        <f t="shared" si="6"/>
        <v>138226623</v>
      </c>
      <c r="X45" s="44">
        <f t="shared" si="6"/>
        <v>147049644</v>
      </c>
      <c r="Y45" s="44">
        <f t="shared" si="6"/>
        <v>-8823021</v>
      </c>
      <c r="Z45" s="45">
        <f>+IF(X45&lt;&gt;0,+(Y45/X45)*100,0)</f>
        <v>-6.0000288065981309</v>
      </c>
      <c r="AA45" s="46">
        <f>+AA26-AA44</f>
        <v>147049644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22375159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22375159</v>
      </c>
      <c r="Y47" s="20">
        <v>-22375159</v>
      </c>
      <c r="Z47" s="47">
        <v>-100</v>
      </c>
      <c r="AA47" s="22">
        <v>22375159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22375159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22375159</v>
      </c>
      <c r="Y50" s="52">
        <f t="shared" si="7"/>
        <v>-22375159</v>
      </c>
      <c r="Z50" s="53">
        <f>+IF(X50&lt;&gt;0,+(Y50/X50)*100,0)</f>
        <v>-100</v>
      </c>
      <c r="AA50" s="54">
        <f>SUM(AA47:AA49)</f>
        <v>22375159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-86302340</v>
      </c>
      <c r="D6" s="18"/>
      <c r="E6" s="19">
        <v>11997712</v>
      </c>
      <c r="F6" s="20">
        <v>12629411</v>
      </c>
      <c r="G6" s="20">
        <v>-4321283</v>
      </c>
      <c r="H6" s="20">
        <v>-89010162</v>
      </c>
      <c r="I6" s="20">
        <v>-3494435</v>
      </c>
      <c r="J6" s="20">
        <v>-96825880</v>
      </c>
      <c r="K6" s="20">
        <v>-3140225</v>
      </c>
      <c r="L6" s="20">
        <v>-4123920</v>
      </c>
      <c r="M6" s="20">
        <v>-4479950</v>
      </c>
      <c r="N6" s="20">
        <v>-11744095</v>
      </c>
      <c r="O6" s="20">
        <v>-3950921</v>
      </c>
      <c r="P6" s="20">
        <v>-3963474</v>
      </c>
      <c r="Q6" s="20">
        <v>-3884530</v>
      </c>
      <c r="R6" s="20">
        <v>-11798925</v>
      </c>
      <c r="S6" s="20">
        <v>-3704140</v>
      </c>
      <c r="T6" s="20">
        <v>-6485358</v>
      </c>
      <c r="U6" s="20">
        <v>903</v>
      </c>
      <c r="V6" s="20">
        <v>-10188595</v>
      </c>
      <c r="W6" s="20">
        <v>-130557495</v>
      </c>
      <c r="X6" s="20">
        <v>12629411</v>
      </c>
      <c r="Y6" s="20">
        <v>-143186906</v>
      </c>
      <c r="Z6" s="21">
        <v>-1133.7575917039994</v>
      </c>
      <c r="AA6" s="22">
        <v>12629411</v>
      </c>
    </row>
    <row r="7" spans="1:27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101069786</v>
      </c>
      <c r="G7" s="20">
        <v>9360869</v>
      </c>
      <c r="H7" s="20">
        <v>123264274</v>
      </c>
      <c r="I7" s="20">
        <v>9165101</v>
      </c>
      <c r="J7" s="20">
        <v>141790244</v>
      </c>
      <c r="K7" s="20">
        <v>9083783</v>
      </c>
      <c r="L7" s="20">
        <v>9031270</v>
      </c>
      <c r="M7" s="20">
        <v>9046317</v>
      </c>
      <c r="N7" s="20">
        <v>27161370</v>
      </c>
      <c r="O7" s="20">
        <v>9065565</v>
      </c>
      <c r="P7" s="20">
        <v>8973387</v>
      </c>
      <c r="Q7" s="20">
        <v>9061570</v>
      </c>
      <c r="R7" s="20">
        <v>27100522</v>
      </c>
      <c r="S7" s="20">
        <v>9038410</v>
      </c>
      <c r="T7" s="20">
        <v>8988715</v>
      </c>
      <c r="U7" s="20">
        <v>-46899</v>
      </c>
      <c r="V7" s="20">
        <v>17980226</v>
      </c>
      <c r="W7" s="20">
        <v>214032362</v>
      </c>
      <c r="X7" s="20">
        <v>101069786</v>
      </c>
      <c r="Y7" s="20">
        <v>112962576</v>
      </c>
      <c r="Z7" s="21">
        <v>111.76690925218739</v>
      </c>
      <c r="AA7" s="22">
        <v>101069786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-3969158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>
        <v>-345162</v>
      </c>
      <c r="L10" s="20">
        <v>-97141</v>
      </c>
      <c r="M10" s="20">
        <v>-200362</v>
      </c>
      <c r="N10" s="20">
        <v>-642665</v>
      </c>
      <c r="O10" s="20">
        <v>-97933</v>
      </c>
      <c r="P10" s="20">
        <v>-131933</v>
      </c>
      <c r="Q10" s="20">
        <v>-95505</v>
      </c>
      <c r="R10" s="20">
        <v>-325371</v>
      </c>
      <c r="S10" s="20">
        <v>-121567</v>
      </c>
      <c r="T10" s="20">
        <v>-150969</v>
      </c>
      <c r="U10" s="20">
        <v>-31382</v>
      </c>
      <c r="V10" s="20">
        <v>-303918</v>
      </c>
      <c r="W10" s="20">
        <v>-5571456</v>
      </c>
      <c r="X10" s="20"/>
      <c r="Y10" s="20">
        <v>-5571456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16219570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>
        <v>396990</v>
      </c>
      <c r="L11" s="24">
        <v>540332</v>
      </c>
      <c r="M11" s="20">
        <v>572105</v>
      </c>
      <c r="N11" s="24">
        <v>1509427</v>
      </c>
      <c r="O11" s="24">
        <v>516997</v>
      </c>
      <c r="P11" s="24">
        <v>517871</v>
      </c>
      <c r="Q11" s="20">
        <v>507582</v>
      </c>
      <c r="R11" s="24">
        <v>1542450</v>
      </c>
      <c r="S11" s="24">
        <v>484485</v>
      </c>
      <c r="T11" s="20">
        <v>845836</v>
      </c>
      <c r="U11" s="24">
        <v>515935</v>
      </c>
      <c r="V11" s="24">
        <v>1846256</v>
      </c>
      <c r="W11" s="24">
        <v>21968701</v>
      </c>
      <c r="X11" s="20"/>
      <c r="Y11" s="24">
        <v>21968701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39922646</v>
      </c>
      <c r="D13" s="29">
        <f>SUM(D6:D12)</f>
        <v>0</v>
      </c>
      <c r="E13" s="30">
        <f t="shared" si="0"/>
        <v>118895937</v>
      </c>
      <c r="F13" s="31">
        <f t="shared" si="0"/>
        <v>113699197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5995386</v>
      </c>
      <c r="L13" s="31">
        <f t="shared" si="0"/>
        <v>5350541</v>
      </c>
      <c r="M13" s="31">
        <f t="shared" si="0"/>
        <v>4938110</v>
      </c>
      <c r="N13" s="31">
        <f t="shared" si="0"/>
        <v>16284037</v>
      </c>
      <c r="O13" s="31">
        <f t="shared" si="0"/>
        <v>5533708</v>
      </c>
      <c r="P13" s="31">
        <f t="shared" si="0"/>
        <v>5395851</v>
      </c>
      <c r="Q13" s="31">
        <f t="shared" si="0"/>
        <v>5589117</v>
      </c>
      <c r="R13" s="31">
        <f t="shared" si="0"/>
        <v>16518676</v>
      </c>
      <c r="S13" s="31">
        <f t="shared" si="0"/>
        <v>5697188</v>
      </c>
      <c r="T13" s="31">
        <f t="shared" si="0"/>
        <v>3198224</v>
      </c>
      <c r="U13" s="31">
        <f t="shared" si="0"/>
        <v>438557</v>
      </c>
      <c r="V13" s="31">
        <f t="shared" si="0"/>
        <v>9333969</v>
      </c>
      <c r="W13" s="31">
        <f t="shared" si="0"/>
        <v>99872112</v>
      </c>
      <c r="X13" s="31">
        <f t="shared" si="0"/>
        <v>113699197</v>
      </c>
      <c r="Y13" s="31">
        <f t="shared" si="0"/>
        <v>-13827085</v>
      </c>
      <c r="Z13" s="32">
        <f>+IF(X13&lt;&gt;0,+(Y13/X13)*100,0)</f>
        <v>-12.161110513383838</v>
      </c>
      <c r="AA13" s="33">
        <f>SUM(AA6:AA12)</f>
        <v>113699197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1003650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>
        <v>22480</v>
      </c>
      <c r="P17" s="24"/>
      <c r="Q17" s="20"/>
      <c r="R17" s="24">
        <v>22480</v>
      </c>
      <c r="S17" s="24"/>
      <c r="T17" s="20">
        <v>1687034</v>
      </c>
      <c r="U17" s="24"/>
      <c r="V17" s="24">
        <v>1687034</v>
      </c>
      <c r="W17" s="24">
        <v>1709514</v>
      </c>
      <c r="X17" s="20">
        <v>1003650</v>
      </c>
      <c r="Y17" s="24">
        <v>705864</v>
      </c>
      <c r="Z17" s="25">
        <v>70.329696607383056</v>
      </c>
      <c r="AA17" s="26">
        <v>1003650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1003650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22480</v>
      </c>
      <c r="P25" s="36">
        <f t="shared" si="1"/>
        <v>0</v>
      </c>
      <c r="Q25" s="36">
        <f t="shared" si="1"/>
        <v>0</v>
      </c>
      <c r="R25" s="36">
        <f t="shared" si="1"/>
        <v>22480</v>
      </c>
      <c r="S25" s="36">
        <f t="shared" si="1"/>
        <v>0</v>
      </c>
      <c r="T25" s="36">
        <f t="shared" si="1"/>
        <v>1687034</v>
      </c>
      <c r="U25" s="36">
        <f t="shared" si="1"/>
        <v>0</v>
      </c>
      <c r="V25" s="36">
        <f t="shared" si="1"/>
        <v>1687034</v>
      </c>
      <c r="W25" s="36">
        <f t="shared" si="1"/>
        <v>1709514</v>
      </c>
      <c r="X25" s="36">
        <f t="shared" si="1"/>
        <v>1003650</v>
      </c>
      <c r="Y25" s="36">
        <f t="shared" si="1"/>
        <v>705864</v>
      </c>
      <c r="Z25" s="37">
        <f>+IF(X25&lt;&gt;0,+(Y25/X25)*100,0)</f>
        <v>70.329696607383056</v>
      </c>
      <c r="AA25" s="38">
        <f>SUM(AA15:AA24)</f>
        <v>1003650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39922646</v>
      </c>
      <c r="D26" s="29">
        <f>+D13+D25</f>
        <v>0</v>
      </c>
      <c r="E26" s="30">
        <f t="shared" si="2"/>
        <v>117599587</v>
      </c>
      <c r="F26" s="31">
        <f t="shared" si="2"/>
        <v>114702847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5995386</v>
      </c>
      <c r="L26" s="31">
        <f t="shared" si="2"/>
        <v>5350541</v>
      </c>
      <c r="M26" s="31">
        <f t="shared" si="2"/>
        <v>4938110</v>
      </c>
      <c r="N26" s="31">
        <f t="shared" si="2"/>
        <v>16284037</v>
      </c>
      <c r="O26" s="31">
        <f t="shared" si="2"/>
        <v>5556188</v>
      </c>
      <c r="P26" s="31">
        <f t="shared" si="2"/>
        <v>5395851</v>
      </c>
      <c r="Q26" s="31">
        <f t="shared" si="2"/>
        <v>5589117</v>
      </c>
      <c r="R26" s="31">
        <f t="shared" si="2"/>
        <v>16541156</v>
      </c>
      <c r="S26" s="31">
        <f t="shared" si="2"/>
        <v>5697188</v>
      </c>
      <c r="T26" s="31">
        <f t="shared" si="2"/>
        <v>4885258</v>
      </c>
      <c r="U26" s="31">
        <f t="shared" si="2"/>
        <v>438557</v>
      </c>
      <c r="V26" s="31">
        <f t="shared" si="2"/>
        <v>11021003</v>
      </c>
      <c r="W26" s="31">
        <f t="shared" si="2"/>
        <v>101581626</v>
      </c>
      <c r="X26" s="31">
        <f t="shared" si="2"/>
        <v>114702847</v>
      </c>
      <c r="Y26" s="31">
        <f t="shared" si="2"/>
        <v>-13121221</v>
      </c>
      <c r="Z26" s="32">
        <f>+IF(X26&lt;&gt;0,+(Y26/X26)*100,0)</f>
        <v>-11.439315887250819</v>
      </c>
      <c r="AA26" s="33">
        <f>+AA13+AA25</f>
        <v>114702847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38278626</v>
      </c>
      <c r="D32" s="18"/>
      <c r="E32" s="19">
        <v>90962661</v>
      </c>
      <c r="F32" s="20">
        <v>92573538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>
        <v>-6</v>
      </c>
      <c r="P32" s="20"/>
      <c r="Q32" s="20"/>
      <c r="R32" s="20">
        <v>-6</v>
      </c>
      <c r="S32" s="20"/>
      <c r="T32" s="20"/>
      <c r="U32" s="20">
        <v>3955495</v>
      </c>
      <c r="V32" s="20">
        <v>3955495</v>
      </c>
      <c r="W32" s="20">
        <v>38252271</v>
      </c>
      <c r="X32" s="20">
        <v>92573538</v>
      </c>
      <c r="Y32" s="20">
        <v>-54321267</v>
      </c>
      <c r="Z32" s="21">
        <v>-58.67904389697194</v>
      </c>
      <c r="AA32" s="22">
        <v>92573538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-105088</v>
      </c>
      <c r="Y33" s="20">
        <v>105088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38278626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92468450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-6</v>
      </c>
      <c r="P37" s="31">
        <f t="shared" si="3"/>
        <v>0</v>
      </c>
      <c r="Q37" s="31">
        <f t="shared" si="3"/>
        <v>0</v>
      </c>
      <c r="R37" s="31">
        <f t="shared" si="3"/>
        <v>-6</v>
      </c>
      <c r="S37" s="31">
        <f t="shared" si="3"/>
        <v>0</v>
      </c>
      <c r="T37" s="31">
        <f t="shared" si="3"/>
        <v>0</v>
      </c>
      <c r="U37" s="31">
        <f t="shared" si="3"/>
        <v>3955495</v>
      </c>
      <c r="V37" s="31">
        <f t="shared" si="3"/>
        <v>3955495</v>
      </c>
      <c r="W37" s="31">
        <f t="shared" si="3"/>
        <v>38252271</v>
      </c>
      <c r="X37" s="31">
        <f t="shared" si="3"/>
        <v>92468450</v>
      </c>
      <c r="Y37" s="31">
        <f t="shared" si="3"/>
        <v>-54216179</v>
      </c>
      <c r="Z37" s="32">
        <f>+IF(X37&lt;&gt;0,+(Y37/X37)*100,0)</f>
        <v>-58.632083699899809</v>
      </c>
      <c r="AA37" s="33">
        <f>SUM(AA29:AA36)</f>
        <v>92468450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15629018</v>
      </c>
      <c r="Y40" s="20">
        <v>-15629018</v>
      </c>
      <c r="Z40" s="21">
        <v>-100</v>
      </c>
      <c r="AA40" s="22">
        <v>15629018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15629018</v>
      </c>
      <c r="Y43" s="36">
        <f t="shared" si="4"/>
        <v>-15629018</v>
      </c>
      <c r="Z43" s="37">
        <f>+IF(X43&lt;&gt;0,+(Y43/X43)*100,0)</f>
        <v>-100</v>
      </c>
      <c r="AA43" s="38">
        <f>SUM(AA39:AA42)</f>
        <v>15629018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38278626</v>
      </c>
      <c r="D44" s="29">
        <f>+D37+D43</f>
        <v>0</v>
      </c>
      <c r="E44" s="30">
        <f t="shared" si="5"/>
        <v>106486591</v>
      </c>
      <c r="F44" s="31">
        <f t="shared" si="5"/>
        <v>108097468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-6</v>
      </c>
      <c r="P44" s="31">
        <f t="shared" si="5"/>
        <v>0</v>
      </c>
      <c r="Q44" s="31">
        <f t="shared" si="5"/>
        <v>0</v>
      </c>
      <c r="R44" s="31">
        <f t="shared" si="5"/>
        <v>-6</v>
      </c>
      <c r="S44" s="31">
        <f t="shared" si="5"/>
        <v>0</v>
      </c>
      <c r="T44" s="31">
        <f t="shared" si="5"/>
        <v>0</v>
      </c>
      <c r="U44" s="31">
        <f t="shared" si="5"/>
        <v>3955495</v>
      </c>
      <c r="V44" s="31">
        <f t="shared" si="5"/>
        <v>3955495</v>
      </c>
      <c r="W44" s="31">
        <f t="shared" si="5"/>
        <v>38252271</v>
      </c>
      <c r="X44" s="31">
        <f t="shared" si="5"/>
        <v>108097468</v>
      </c>
      <c r="Y44" s="31">
        <f t="shared" si="5"/>
        <v>-69845197</v>
      </c>
      <c r="Z44" s="32">
        <f>+IF(X44&lt;&gt;0,+(Y44/X44)*100,0)</f>
        <v>-64.613166517461821</v>
      </c>
      <c r="AA44" s="33">
        <f>+AA37+AA43</f>
        <v>108097468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1644020</v>
      </c>
      <c r="D45" s="42">
        <f t="shared" si="6"/>
        <v>0</v>
      </c>
      <c r="E45" s="43">
        <f t="shared" si="6"/>
        <v>11112996</v>
      </c>
      <c r="F45" s="44">
        <f t="shared" si="6"/>
        <v>6605379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5995386</v>
      </c>
      <c r="L45" s="44">
        <f t="shared" si="6"/>
        <v>5350541</v>
      </c>
      <c r="M45" s="44">
        <f t="shared" si="6"/>
        <v>4938110</v>
      </c>
      <c r="N45" s="44">
        <f t="shared" si="6"/>
        <v>16284037</v>
      </c>
      <c r="O45" s="44">
        <f t="shared" si="6"/>
        <v>5556194</v>
      </c>
      <c r="P45" s="44">
        <f t="shared" si="6"/>
        <v>5395851</v>
      </c>
      <c r="Q45" s="44">
        <f t="shared" si="6"/>
        <v>5589117</v>
      </c>
      <c r="R45" s="44">
        <f t="shared" si="6"/>
        <v>16541162</v>
      </c>
      <c r="S45" s="44">
        <f t="shared" si="6"/>
        <v>5697188</v>
      </c>
      <c r="T45" s="44">
        <f t="shared" si="6"/>
        <v>4885258</v>
      </c>
      <c r="U45" s="44">
        <f t="shared" si="6"/>
        <v>-3516938</v>
      </c>
      <c r="V45" s="44">
        <f t="shared" si="6"/>
        <v>7065508</v>
      </c>
      <c r="W45" s="44">
        <f t="shared" si="6"/>
        <v>63329355</v>
      </c>
      <c r="X45" s="44">
        <f t="shared" si="6"/>
        <v>6605379</v>
      </c>
      <c r="Y45" s="44">
        <f t="shared" si="6"/>
        <v>56723976</v>
      </c>
      <c r="Z45" s="45">
        <f>+IF(X45&lt;&gt;0,+(Y45/X45)*100,0)</f>
        <v>858.75429706607292</v>
      </c>
      <c r="AA45" s="46">
        <f>+AA26-AA44</f>
        <v>6605379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28450369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>
        <v>-10782360</v>
      </c>
      <c r="L47" s="20">
        <v>37754859</v>
      </c>
      <c r="M47" s="20">
        <v>-4036474</v>
      </c>
      <c r="N47" s="20">
        <v>22936025</v>
      </c>
      <c r="O47" s="20">
        <v>59457449</v>
      </c>
      <c r="P47" s="20">
        <v>67371143</v>
      </c>
      <c r="Q47" s="20">
        <v>7620288</v>
      </c>
      <c r="R47" s="20">
        <v>134448880</v>
      </c>
      <c r="S47" s="20">
        <v>49824</v>
      </c>
      <c r="T47" s="20"/>
      <c r="U47" s="20"/>
      <c r="V47" s="20">
        <v>49824</v>
      </c>
      <c r="W47" s="20">
        <v>209617523</v>
      </c>
      <c r="X47" s="20"/>
      <c r="Y47" s="20">
        <v>209617523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28450369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-10782360</v>
      </c>
      <c r="L50" s="52">
        <f t="shared" si="7"/>
        <v>37754859</v>
      </c>
      <c r="M50" s="52">
        <f t="shared" si="7"/>
        <v>-4036474</v>
      </c>
      <c r="N50" s="52">
        <f t="shared" si="7"/>
        <v>22936025</v>
      </c>
      <c r="O50" s="52">
        <f t="shared" si="7"/>
        <v>59457449</v>
      </c>
      <c r="P50" s="52">
        <f t="shared" si="7"/>
        <v>67371143</v>
      </c>
      <c r="Q50" s="52">
        <f t="shared" si="7"/>
        <v>7620288</v>
      </c>
      <c r="R50" s="52">
        <f t="shared" si="7"/>
        <v>134448880</v>
      </c>
      <c r="S50" s="52">
        <f t="shared" si="7"/>
        <v>49824</v>
      </c>
      <c r="T50" s="52">
        <f t="shared" si="7"/>
        <v>0</v>
      </c>
      <c r="U50" s="52">
        <f t="shared" si="7"/>
        <v>0</v>
      </c>
      <c r="V50" s="52">
        <f t="shared" si="7"/>
        <v>49824</v>
      </c>
      <c r="W50" s="52">
        <f t="shared" si="7"/>
        <v>209617523</v>
      </c>
      <c r="X50" s="52">
        <f t="shared" si="7"/>
        <v>0</v>
      </c>
      <c r="Y50" s="52">
        <f t="shared" si="7"/>
        <v>209617523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-5508302</v>
      </c>
      <c r="G6" s="20">
        <v>1968993</v>
      </c>
      <c r="H6" s="20">
        <v>1224045</v>
      </c>
      <c r="I6" s="20">
        <v>1848128</v>
      </c>
      <c r="J6" s="20">
        <v>5041166</v>
      </c>
      <c r="K6" s="20">
        <v>1224380</v>
      </c>
      <c r="L6" s="20">
        <v>-218807</v>
      </c>
      <c r="M6" s="20">
        <v>960838</v>
      </c>
      <c r="N6" s="20">
        <v>1966411</v>
      </c>
      <c r="O6" s="20">
        <v>865278</v>
      </c>
      <c r="P6" s="20">
        <v>1302984</v>
      </c>
      <c r="Q6" s="20">
        <v>599431</v>
      </c>
      <c r="R6" s="20">
        <v>2767693</v>
      </c>
      <c r="S6" s="20">
        <v>-1219810</v>
      </c>
      <c r="T6" s="20">
        <v>82884</v>
      </c>
      <c r="U6" s="20">
        <v>-520518</v>
      </c>
      <c r="V6" s="20">
        <v>-1657444</v>
      </c>
      <c r="W6" s="20">
        <v>8117826</v>
      </c>
      <c r="X6" s="20">
        <v>-5508302</v>
      </c>
      <c r="Y6" s="20">
        <v>13626128</v>
      </c>
      <c r="Z6" s="21">
        <v>-247.37438143369772</v>
      </c>
      <c r="AA6" s="22">
        <v>-5508302</v>
      </c>
    </row>
    <row r="7" spans="1:27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679975</v>
      </c>
      <c r="G7" s="20">
        <v>1976590</v>
      </c>
      <c r="H7" s="20">
        <v>2651832</v>
      </c>
      <c r="I7" s="20">
        <v>488799</v>
      </c>
      <c r="J7" s="20">
        <v>5117221</v>
      </c>
      <c r="K7" s="20">
        <v>-2018859</v>
      </c>
      <c r="L7" s="20">
        <v>-140079</v>
      </c>
      <c r="M7" s="20">
        <v>-469576</v>
      </c>
      <c r="N7" s="20">
        <v>-2628514</v>
      </c>
      <c r="O7" s="20">
        <v>-318315</v>
      </c>
      <c r="P7" s="20">
        <v>-77994</v>
      </c>
      <c r="Q7" s="20">
        <v>-823959</v>
      </c>
      <c r="R7" s="20">
        <v>-1220268</v>
      </c>
      <c r="S7" s="20">
        <v>-699690</v>
      </c>
      <c r="T7" s="20">
        <v>-356844</v>
      </c>
      <c r="U7" s="20">
        <v>-606288</v>
      </c>
      <c r="V7" s="20">
        <v>-1662822</v>
      </c>
      <c r="W7" s="20">
        <v>-394383</v>
      </c>
      <c r="X7" s="20">
        <v>679975</v>
      </c>
      <c r="Y7" s="20">
        <v>-1074358</v>
      </c>
      <c r="Z7" s="21">
        <v>-157.99963233942424</v>
      </c>
      <c r="AA7" s="22">
        <v>679975</v>
      </c>
    </row>
    <row r="8" spans="1:27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1052422</v>
      </c>
      <c r="G8" s="20">
        <v>4673413</v>
      </c>
      <c r="H8" s="20">
        <v>-3328220</v>
      </c>
      <c r="I8" s="20">
        <v>82047</v>
      </c>
      <c r="J8" s="20">
        <v>1427240</v>
      </c>
      <c r="K8" s="20">
        <v>362568</v>
      </c>
      <c r="L8" s="20">
        <v>316492</v>
      </c>
      <c r="M8" s="20">
        <v>695772</v>
      </c>
      <c r="N8" s="20">
        <v>1374832</v>
      </c>
      <c r="O8" s="20">
        <v>262318</v>
      </c>
      <c r="P8" s="20">
        <v>-14190</v>
      </c>
      <c r="Q8" s="20">
        <v>722283</v>
      </c>
      <c r="R8" s="20">
        <v>970411</v>
      </c>
      <c r="S8" s="20">
        <v>384525</v>
      </c>
      <c r="T8" s="20">
        <v>357999</v>
      </c>
      <c r="U8" s="20">
        <v>293049</v>
      </c>
      <c r="V8" s="20">
        <v>1035573</v>
      </c>
      <c r="W8" s="20">
        <v>4808056</v>
      </c>
      <c r="X8" s="20">
        <v>1052422</v>
      </c>
      <c r="Y8" s="20">
        <v>3755634</v>
      </c>
      <c r="Z8" s="21">
        <v>356.85628008536503</v>
      </c>
      <c r="AA8" s="22">
        <v>1052422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2386939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2386939</v>
      </c>
      <c r="Y11" s="24">
        <v>-2386939</v>
      </c>
      <c r="Z11" s="25">
        <v>-100</v>
      </c>
      <c r="AA11" s="26">
        <v>2386939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-1388966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-431911</v>
      </c>
      <c r="L13" s="31">
        <f t="shared" si="0"/>
        <v>-42394</v>
      </c>
      <c r="M13" s="31">
        <f t="shared" si="0"/>
        <v>1187034</v>
      </c>
      <c r="N13" s="31">
        <f t="shared" si="0"/>
        <v>712729</v>
      </c>
      <c r="O13" s="31">
        <f t="shared" si="0"/>
        <v>809281</v>
      </c>
      <c r="P13" s="31">
        <f t="shared" si="0"/>
        <v>1210800</v>
      </c>
      <c r="Q13" s="31">
        <f t="shared" si="0"/>
        <v>497755</v>
      </c>
      <c r="R13" s="31">
        <f t="shared" si="0"/>
        <v>2517836</v>
      </c>
      <c r="S13" s="31">
        <f t="shared" si="0"/>
        <v>-1534975</v>
      </c>
      <c r="T13" s="31">
        <f t="shared" si="0"/>
        <v>84039</v>
      </c>
      <c r="U13" s="31">
        <f t="shared" si="0"/>
        <v>-833757</v>
      </c>
      <c r="V13" s="31">
        <f t="shared" si="0"/>
        <v>-2284693</v>
      </c>
      <c r="W13" s="31">
        <f t="shared" si="0"/>
        <v>12531499</v>
      </c>
      <c r="X13" s="31">
        <f t="shared" si="0"/>
        <v>-1388966</v>
      </c>
      <c r="Y13" s="31">
        <f t="shared" si="0"/>
        <v>13920465</v>
      </c>
      <c r="Z13" s="32">
        <f>+IF(X13&lt;&gt;0,+(Y13/X13)*100,0)</f>
        <v>-1002.2178368656972</v>
      </c>
      <c r="AA13" s="33">
        <f>SUM(AA6:AA12)</f>
        <v>-1388966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16123169</v>
      </c>
      <c r="G17" s="24">
        <v>18225457</v>
      </c>
      <c r="H17" s="24">
        <v>-10346762</v>
      </c>
      <c r="I17" s="24">
        <v>-9421</v>
      </c>
      <c r="J17" s="20">
        <v>7869274</v>
      </c>
      <c r="K17" s="24">
        <v>1602119</v>
      </c>
      <c r="L17" s="24">
        <v>1205055</v>
      </c>
      <c r="M17" s="20">
        <v>349726</v>
      </c>
      <c r="N17" s="24">
        <v>3156900</v>
      </c>
      <c r="O17" s="24">
        <v>223460</v>
      </c>
      <c r="P17" s="24">
        <v>335572</v>
      </c>
      <c r="Q17" s="20">
        <v>2285263</v>
      </c>
      <c r="R17" s="24">
        <v>2844295</v>
      </c>
      <c r="S17" s="24">
        <v>53270</v>
      </c>
      <c r="T17" s="20">
        <v>665199</v>
      </c>
      <c r="U17" s="24">
        <v>1250469</v>
      </c>
      <c r="V17" s="24">
        <v>1968938</v>
      </c>
      <c r="W17" s="24">
        <v>15839407</v>
      </c>
      <c r="X17" s="20">
        <v>16123169</v>
      </c>
      <c r="Y17" s="24">
        <v>-283762</v>
      </c>
      <c r="Z17" s="25">
        <v>-1.7599641857007142</v>
      </c>
      <c r="AA17" s="26">
        <v>16123169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16123169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1602119</v>
      </c>
      <c r="L25" s="36">
        <f t="shared" si="1"/>
        <v>1205055</v>
      </c>
      <c r="M25" s="36">
        <f t="shared" si="1"/>
        <v>349726</v>
      </c>
      <c r="N25" s="36">
        <f t="shared" si="1"/>
        <v>3156900</v>
      </c>
      <c r="O25" s="36">
        <f t="shared" si="1"/>
        <v>223460</v>
      </c>
      <c r="P25" s="36">
        <f t="shared" si="1"/>
        <v>335572</v>
      </c>
      <c r="Q25" s="36">
        <f t="shared" si="1"/>
        <v>2285263</v>
      </c>
      <c r="R25" s="36">
        <f t="shared" si="1"/>
        <v>2844295</v>
      </c>
      <c r="S25" s="36">
        <f t="shared" si="1"/>
        <v>53270</v>
      </c>
      <c r="T25" s="36">
        <f t="shared" si="1"/>
        <v>665199</v>
      </c>
      <c r="U25" s="36">
        <f t="shared" si="1"/>
        <v>1250469</v>
      </c>
      <c r="V25" s="36">
        <f t="shared" si="1"/>
        <v>1968938</v>
      </c>
      <c r="W25" s="36">
        <f t="shared" si="1"/>
        <v>15839407</v>
      </c>
      <c r="X25" s="36">
        <f t="shared" si="1"/>
        <v>16123169</v>
      </c>
      <c r="Y25" s="36">
        <f t="shared" si="1"/>
        <v>-283762</v>
      </c>
      <c r="Z25" s="37">
        <f>+IF(X25&lt;&gt;0,+(Y25/X25)*100,0)</f>
        <v>-1.7599641857007142</v>
      </c>
      <c r="AA25" s="38">
        <f>SUM(AA15:AA24)</f>
        <v>16123169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14734203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1170208</v>
      </c>
      <c r="L26" s="31">
        <f t="shared" si="2"/>
        <v>1162661</v>
      </c>
      <c r="M26" s="31">
        <f t="shared" si="2"/>
        <v>1536760</v>
      </c>
      <c r="N26" s="31">
        <f t="shared" si="2"/>
        <v>3869629</v>
      </c>
      <c r="O26" s="31">
        <f t="shared" si="2"/>
        <v>1032741</v>
      </c>
      <c r="P26" s="31">
        <f t="shared" si="2"/>
        <v>1546372</v>
      </c>
      <c r="Q26" s="31">
        <f t="shared" si="2"/>
        <v>2783018</v>
      </c>
      <c r="R26" s="31">
        <f t="shared" si="2"/>
        <v>5362131</v>
      </c>
      <c r="S26" s="31">
        <f t="shared" si="2"/>
        <v>-1481705</v>
      </c>
      <c r="T26" s="31">
        <f t="shared" si="2"/>
        <v>749238</v>
      </c>
      <c r="U26" s="31">
        <f t="shared" si="2"/>
        <v>416712</v>
      </c>
      <c r="V26" s="31">
        <f t="shared" si="2"/>
        <v>-315755</v>
      </c>
      <c r="W26" s="31">
        <f t="shared" si="2"/>
        <v>28370906</v>
      </c>
      <c r="X26" s="31">
        <f t="shared" si="2"/>
        <v>14734203</v>
      </c>
      <c r="Y26" s="31">
        <f t="shared" si="2"/>
        <v>13636703</v>
      </c>
      <c r="Z26" s="32">
        <f>+IF(X26&lt;&gt;0,+(Y26/X26)*100,0)</f>
        <v>92.55134465026714</v>
      </c>
      <c r="AA26" s="33">
        <f>+AA13+AA25</f>
        <v>14734203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3564891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3564891</v>
      </c>
      <c r="Y35" s="20">
        <v>-3564891</v>
      </c>
      <c r="Z35" s="21">
        <v>-100</v>
      </c>
      <c r="AA35" s="22">
        <v>3564891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3564891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3564891</v>
      </c>
      <c r="Y37" s="31">
        <f t="shared" si="3"/>
        <v>-3564891</v>
      </c>
      <c r="Z37" s="32">
        <f>+IF(X37&lt;&gt;0,+(Y37/X37)*100,0)</f>
        <v>-100</v>
      </c>
      <c r="AA37" s="33">
        <f>SUM(AA29:AA36)</f>
        <v>3564891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5513606</v>
      </c>
      <c r="Y40" s="20">
        <v>-5513606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5513606</v>
      </c>
      <c r="Y43" s="36">
        <f t="shared" si="4"/>
        <v>-5513606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9078497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9078497</v>
      </c>
      <c r="Y44" s="31">
        <f t="shared" si="5"/>
        <v>-9078497</v>
      </c>
      <c r="Z44" s="32">
        <f>+IF(X44&lt;&gt;0,+(Y44/X44)*100,0)</f>
        <v>-100</v>
      </c>
      <c r="AA44" s="33">
        <f>+AA37+AA43</f>
        <v>9078497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5655706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1170208</v>
      </c>
      <c r="L45" s="44">
        <f t="shared" si="6"/>
        <v>1162661</v>
      </c>
      <c r="M45" s="44">
        <f t="shared" si="6"/>
        <v>1536760</v>
      </c>
      <c r="N45" s="44">
        <f t="shared" si="6"/>
        <v>3869629</v>
      </c>
      <c r="O45" s="44">
        <f t="shared" si="6"/>
        <v>1032741</v>
      </c>
      <c r="P45" s="44">
        <f t="shared" si="6"/>
        <v>1546372</v>
      </c>
      <c r="Q45" s="44">
        <f t="shared" si="6"/>
        <v>2783018</v>
      </c>
      <c r="R45" s="44">
        <f t="shared" si="6"/>
        <v>5362131</v>
      </c>
      <c r="S45" s="44">
        <f t="shared" si="6"/>
        <v>-1481705</v>
      </c>
      <c r="T45" s="44">
        <f t="shared" si="6"/>
        <v>749238</v>
      </c>
      <c r="U45" s="44">
        <f t="shared" si="6"/>
        <v>416712</v>
      </c>
      <c r="V45" s="44">
        <f t="shared" si="6"/>
        <v>-315755</v>
      </c>
      <c r="W45" s="44">
        <f t="shared" si="6"/>
        <v>28370906</v>
      </c>
      <c r="X45" s="44">
        <f t="shared" si="6"/>
        <v>5655706</v>
      </c>
      <c r="Y45" s="44">
        <f t="shared" si="6"/>
        <v>22715200</v>
      </c>
      <c r="Z45" s="45">
        <f>+IF(X45&lt;&gt;0,+(Y45/X45)*100,0)</f>
        <v>401.63332393869132</v>
      </c>
      <c r="AA45" s="46">
        <f>+AA26-AA44</f>
        <v>5655706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-6891286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-6891286</v>
      </c>
      <c r="Y47" s="20">
        <v>6891286</v>
      </c>
      <c r="Z47" s="47">
        <v>-100</v>
      </c>
      <c r="AA47" s="22">
        <v>-6891286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-6891286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-6891286</v>
      </c>
      <c r="Y50" s="52">
        <f t="shared" si="7"/>
        <v>6891286</v>
      </c>
      <c r="Z50" s="53">
        <f>+IF(X50&lt;&gt;0,+(Y50/X50)*100,0)</f>
        <v>-100</v>
      </c>
      <c r="AA50" s="54">
        <f>SUM(AA47:AA49)</f>
        <v>-6891286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22395428</v>
      </c>
      <c r="G6" s="20">
        <v>-10518497</v>
      </c>
      <c r="H6" s="20">
        <v>557016</v>
      </c>
      <c r="I6" s="20">
        <v>416462</v>
      </c>
      <c r="J6" s="20">
        <v>-9545019</v>
      </c>
      <c r="K6" s="20">
        <v>472447</v>
      </c>
      <c r="L6" s="20">
        <v>550145</v>
      </c>
      <c r="M6" s="20">
        <v>545158</v>
      </c>
      <c r="N6" s="20">
        <v>1567750</v>
      </c>
      <c r="O6" s="20">
        <v>-3593921</v>
      </c>
      <c r="P6" s="20">
        <v>574520</v>
      </c>
      <c r="Q6" s="20">
        <v>595814</v>
      </c>
      <c r="R6" s="20">
        <v>-2423587</v>
      </c>
      <c r="S6" s="20">
        <v>472528</v>
      </c>
      <c r="T6" s="20">
        <v>706938</v>
      </c>
      <c r="U6" s="20">
        <v>-115542</v>
      </c>
      <c r="V6" s="20">
        <v>1063924</v>
      </c>
      <c r="W6" s="20">
        <v>-9336932</v>
      </c>
      <c r="X6" s="20">
        <v>22395428</v>
      </c>
      <c r="Y6" s="20">
        <v>-31732360</v>
      </c>
      <c r="Z6" s="21">
        <v>-141.69124162306699</v>
      </c>
      <c r="AA6" s="22">
        <v>22395428</v>
      </c>
    </row>
    <row r="7" spans="1:27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5668087</v>
      </c>
      <c r="G7" s="20">
        <v>16319390</v>
      </c>
      <c r="H7" s="20">
        <v>-54449</v>
      </c>
      <c r="I7" s="20">
        <v>18772</v>
      </c>
      <c r="J7" s="20">
        <v>16283713</v>
      </c>
      <c r="K7" s="20">
        <v>-173899</v>
      </c>
      <c r="L7" s="20">
        <v>-60353</v>
      </c>
      <c r="M7" s="20">
        <v>-1228</v>
      </c>
      <c r="N7" s="20">
        <v>-235480</v>
      </c>
      <c r="O7" s="20">
        <v>-107573</v>
      </c>
      <c r="P7" s="20">
        <v>-20349</v>
      </c>
      <c r="Q7" s="20">
        <v>-118813</v>
      </c>
      <c r="R7" s="20">
        <v>-246735</v>
      </c>
      <c r="S7" s="20">
        <v>86239</v>
      </c>
      <c r="T7" s="20">
        <v>-141797</v>
      </c>
      <c r="U7" s="20">
        <v>-66926</v>
      </c>
      <c r="V7" s="20">
        <v>-122484</v>
      </c>
      <c r="W7" s="20">
        <v>15679014</v>
      </c>
      <c r="X7" s="20">
        <v>5668087</v>
      </c>
      <c r="Y7" s="20">
        <v>10010927</v>
      </c>
      <c r="Z7" s="21">
        <v>176.61914857693611</v>
      </c>
      <c r="AA7" s="22">
        <v>5668087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-1432210</v>
      </c>
      <c r="G10" s="20">
        <v>-2803259</v>
      </c>
      <c r="H10" s="20">
        <v>-290061</v>
      </c>
      <c r="I10" s="20">
        <v>-22961</v>
      </c>
      <c r="J10" s="20">
        <v>-3116281</v>
      </c>
      <c r="K10" s="20">
        <v>-13012</v>
      </c>
      <c r="L10" s="20">
        <v>-146467</v>
      </c>
      <c r="M10" s="20">
        <v>-191108</v>
      </c>
      <c r="N10" s="20">
        <v>-350587</v>
      </c>
      <c r="O10" s="20">
        <v>-42727</v>
      </c>
      <c r="P10" s="20">
        <v>-14291</v>
      </c>
      <c r="Q10" s="20">
        <v>-234092</v>
      </c>
      <c r="R10" s="20">
        <v>-291110</v>
      </c>
      <c r="S10" s="20">
        <v>-43533</v>
      </c>
      <c r="T10" s="20">
        <v>-18311</v>
      </c>
      <c r="U10" s="20">
        <v>-67695</v>
      </c>
      <c r="V10" s="20">
        <v>-129539</v>
      </c>
      <c r="W10" s="20">
        <v>-3887517</v>
      </c>
      <c r="X10" s="20">
        <v>-1432210</v>
      </c>
      <c r="Y10" s="20">
        <v>-2455307</v>
      </c>
      <c r="Z10" s="21">
        <v>171.43484544864231</v>
      </c>
      <c r="AA10" s="22">
        <v>-1432210</v>
      </c>
    </row>
    <row r="11" spans="1:27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>
        <v>112189</v>
      </c>
      <c r="L11" s="24">
        <v>188778</v>
      </c>
      <c r="M11" s="20">
        <v>8200</v>
      </c>
      <c r="N11" s="24">
        <v>309167</v>
      </c>
      <c r="O11" s="24">
        <v>631867</v>
      </c>
      <c r="P11" s="24">
        <v>100575</v>
      </c>
      <c r="Q11" s="20">
        <v>106183</v>
      </c>
      <c r="R11" s="24">
        <v>838625</v>
      </c>
      <c r="S11" s="24">
        <v>106201</v>
      </c>
      <c r="T11" s="20">
        <v>93829</v>
      </c>
      <c r="U11" s="24">
        <v>172302</v>
      </c>
      <c r="V11" s="24">
        <v>372332</v>
      </c>
      <c r="W11" s="24">
        <v>3468558</v>
      </c>
      <c r="X11" s="20"/>
      <c r="Y11" s="24">
        <v>3468558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26631305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397725</v>
      </c>
      <c r="L13" s="31">
        <f t="shared" si="0"/>
        <v>532103</v>
      </c>
      <c r="M13" s="31">
        <f t="shared" si="0"/>
        <v>361022</v>
      </c>
      <c r="N13" s="31">
        <f t="shared" si="0"/>
        <v>1290850</v>
      </c>
      <c r="O13" s="31">
        <f t="shared" si="0"/>
        <v>-3112354</v>
      </c>
      <c r="P13" s="31">
        <f t="shared" si="0"/>
        <v>640455</v>
      </c>
      <c r="Q13" s="31">
        <f t="shared" si="0"/>
        <v>349092</v>
      </c>
      <c r="R13" s="31">
        <f t="shared" si="0"/>
        <v>-2122807</v>
      </c>
      <c r="S13" s="31">
        <f t="shared" si="0"/>
        <v>621435</v>
      </c>
      <c r="T13" s="31">
        <f t="shared" si="0"/>
        <v>640659</v>
      </c>
      <c r="U13" s="31">
        <f t="shared" si="0"/>
        <v>-77861</v>
      </c>
      <c r="V13" s="31">
        <f t="shared" si="0"/>
        <v>1184233</v>
      </c>
      <c r="W13" s="31">
        <f t="shared" si="0"/>
        <v>5923019</v>
      </c>
      <c r="X13" s="31">
        <f t="shared" si="0"/>
        <v>26631305</v>
      </c>
      <c r="Y13" s="31">
        <f t="shared" si="0"/>
        <v>-20708286</v>
      </c>
      <c r="Z13" s="32">
        <f>+IF(X13&lt;&gt;0,+(Y13/X13)*100,0)</f>
        <v>-77.759186040639023</v>
      </c>
      <c r="AA13" s="33">
        <f>SUM(AA6:AA12)</f>
        <v>26631305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-544939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>
        <v>53077</v>
      </c>
      <c r="M17" s="20"/>
      <c r="N17" s="24">
        <v>53077</v>
      </c>
      <c r="O17" s="24">
        <v>3129883</v>
      </c>
      <c r="P17" s="24"/>
      <c r="Q17" s="20">
        <v>1616</v>
      </c>
      <c r="R17" s="24">
        <v>3131499</v>
      </c>
      <c r="S17" s="24"/>
      <c r="T17" s="20"/>
      <c r="U17" s="24">
        <v>20335</v>
      </c>
      <c r="V17" s="24">
        <v>20335</v>
      </c>
      <c r="W17" s="24">
        <v>8420821</v>
      </c>
      <c r="X17" s="20">
        <v>-544939</v>
      </c>
      <c r="Y17" s="24">
        <v>8965760</v>
      </c>
      <c r="Z17" s="25">
        <v>-1645.277728332896</v>
      </c>
      <c r="AA17" s="26">
        <v>-544939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-544939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53077</v>
      </c>
      <c r="M25" s="36">
        <f t="shared" si="1"/>
        <v>0</v>
      </c>
      <c r="N25" s="36">
        <f t="shared" si="1"/>
        <v>53077</v>
      </c>
      <c r="O25" s="36">
        <f t="shared" si="1"/>
        <v>3129883</v>
      </c>
      <c r="P25" s="36">
        <f t="shared" si="1"/>
        <v>0</v>
      </c>
      <c r="Q25" s="36">
        <f t="shared" si="1"/>
        <v>1616</v>
      </c>
      <c r="R25" s="36">
        <f t="shared" si="1"/>
        <v>3131499</v>
      </c>
      <c r="S25" s="36">
        <f t="shared" si="1"/>
        <v>0</v>
      </c>
      <c r="T25" s="36">
        <f t="shared" si="1"/>
        <v>0</v>
      </c>
      <c r="U25" s="36">
        <f t="shared" si="1"/>
        <v>20335</v>
      </c>
      <c r="V25" s="36">
        <f t="shared" si="1"/>
        <v>20335</v>
      </c>
      <c r="W25" s="36">
        <f t="shared" si="1"/>
        <v>8420821</v>
      </c>
      <c r="X25" s="36">
        <f t="shared" si="1"/>
        <v>-544939</v>
      </c>
      <c r="Y25" s="36">
        <f t="shared" si="1"/>
        <v>8965760</v>
      </c>
      <c r="Z25" s="37">
        <f>+IF(X25&lt;&gt;0,+(Y25/X25)*100,0)</f>
        <v>-1645.277728332896</v>
      </c>
      <c r="AA25" s="38">
        <f>SUM(AA15:AA24)</f>
        <v>-544939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26086366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397725</v>
      </c>
      <c r="L26" s="31">
        <f t="shared" si="2"/>
        <v>585180</v>
      </c>
      <c r="M26" s="31">
        <f t="shared" si="2"/>
        <v>361022</v>
      </c>
      <c r="N26" s="31">
        <f t="shared" si="2"/>
        <v>1343927</v>
      </c>
      <c r="O26" s="31">
        <f t="shared" si="2"/>
        <v>17529</v>
      </c>
      <c r="P26" s="31">
        <f t="shared" si="2"/>
        <v>640455</v>
      </c>
      <c r="Q26" s="31">
        <f t="shared" si="2"/>
        <v>350708</v>
      </c>
      <c r="R26" s="31">
        <f t="shared" si="2"/>
        <v>1008692</v>
      </c>
      <c r="S26" s="31">
        <f t="shared" si="2"/>
        <v>621435</v>
      </c>
      <c r="T26" s="31">
        <f t="shared" si="2"/>
        <v>640659</v>
      </c>
      <c r="U26" s="31">
        <f t="shared" si="2"/>
        <v>-57526</v>
      </c>
      <c r="V26" s="31">
        <f t="shared" si="2"/>
        <v>1204568</v>
      </c>
      <c r="W26" s="31">
        <f t="shared" si="2"/>
        <v>14343840</v>
      </c>
      <c r="X26" s="31">
        <f t="shared" si="2"/>
        <v>26086366</v>
      </c>
      <c r="Y26" s="31">
        <f t="shared" si="2"/>
        <v>-11742526</v>
      </c>
      <c r="Z26" s="32">
        <f>+IF(X26&lt;&gt;0,+(Y26/X26)*100,0)</f>
        <v>-45.014035301045766</v>
      </c>
      <c r="AA26" s="33">
        <f>+AA13+AA25</f>
        <v>26086366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17699594</v>
      </c>
      <c r="G32" s="20">
        <v>19009278</v>
      </c>
      <c r="H32" s="20">
        <v>336502</v>
      </c>
      <c r="I32" s="20">
        <v>357103</v>
      </c>
      <c r="J32" s="20">
        <v>19702883</v>
      </c>
      <c r="K32" s="20">
        <v>315712</v>
      </c>
      <c r="L32" s="20">
        <v>1025667</v>
      </c>
      <c r="M32" s="20">
        <v>-49032</v>
      </c>
      <c r="N32" s="20">
        <v>1292347</v>
      </c>
      <c r="O32" s="20">
        <v>323054</v>
      </c>
      <c r="P32" s="20">
        <v>417877</v>
      </c>
      <c r="Q32" s="20">
        <v>364407</v>
      </c>
      <c r="R32" s="20">
        <v>1105338</v>
      </c>
      <c r="S32" s="20">
        <v>399705</v>
      </c>
      <c r="T32" s="20">
        <v>404370</v>
      </c>
      <c r="U32" s="20">
        <v>354192</v>
      </c>
      <c r="V32" s="20">
        <v>1158267</v>
      </c>
      <c r="W32" s="20">
        <v>23258835</v>
      </c>
      <c r="X32" s="20">
        <v>17699594</v>
      </c>
      <c r="Y32" s="20">
        <v>5559241</v>
      </c>
      <c r="Z32" s="21">
        <v>31.408861694793679</v>
      </c>
      <c r="AA32" s="22">
        <v>17699594</v>
      </c>
    </row>
    <row r="33" spans="1:27" x14ac:dyDescent="0.25">
      <c r="A33" s="23" t="s">
        <v>60</v>
      </c>
      <c r="B33" s="17" t="s">
        <v>32</v>
      </c>
      <c r="C33" s="18">
        <v>121039</v>
      </c>
      <c r="D33" s="18"/>
      <c r="E33" s="19"/>
      <c r="F33" s="20"/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/>
      <c r="Y33" s="20">
        <v>121039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2201883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2201883</v>
      </c>
      <c r="Y35" s="20">
        <v>-2358365</v>
      </c>
      <c r="Z35" s="21">
        <v>-107.1067354623293</v>
      </c>
      <c r="AA35" s="22">
        <v>2201883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19901477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315712</v>
      </c>
      <c r="L37" s="31">
        <f t="shared" si="3"/>
        <v>1025667</v>
      </c>
      <c r="M37" s="31">
        <f t="shared" si="3"/>
        <v>-49032</v>
      </c>
      <c r="N37" s="31">
        <f t="shared" si="3"/>
        <v>1292347</v>
      </c>
      <c r="O37" s="31">
        <f t="shared" si="3"/>
        <v>323054</v>
      </c>
      <c r="P37" s="31">
        <f t="shared" si="3"/>
        <v>417877</v>
      </c>
      <c r="Q37" s="31">
        <f t="shared" si="3"/>
        <v>364407</v>
      </c>
      <c r="R37" s="31">
        <f t="shared" si="3"/>
        <v>1105338</v>
      </c>
      <c r="S37" s="31">
        <f t="shared" si="3"/>
        <v>399705</v>
      </c>
      <c r="T37" s="31">
        <f t="shared" si="3"/>
        <v>404370</v>
      </c>
      <c r="U37" s="31">
        <f t="shared" si="3"/>
        <v>354192</v>
      </c>
      <c r="V37" s="31">
        <f t="shared" si="3"/>
        <v>1158267</v>
      </c>
      <c r="W37" s="31">
        <f t="shared" si="3"/>
        <v>23223392</v>
      </c>
      <c r="X37" s="31">
        <f t="shared" si="3"/>
        <v>19901477</v>
      </c>
      <c r="Y37" s="31">
        <f t="shared" si="3"/>
        <v>3321915</v>
      </c>
      <c r="Z37" s="32">
        <f>+IF(X37&lt;&gt;0,+(Y37/X37)*100,0)</f>
        <v>16.691801317058026</v>
      </c>
      <c r="AA37" s="33">
        <f>SUM(AA29:AA36)</f>
        <v>19901477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5785600</v>
      </c>
      <c r="Y40" s="20">
        <v>-5785600</v>
      </c>
      <c r="Z40" s="21">
        <v>-100</v>
      </c>
      <c r="AA40" s="22">
        <v>5785600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5785600</v>
      </c>
      <c r="Y43" s="36">
        <f t="shared" si="4"/>
        <v>-5785600</v>
      </c>
      <c r="Z43" s="37">
        <f>+IF(X43&lt;&gt;0,+(Y43/X43)*100,0)</f>
        <v>-100</v>
      </c>
      <c r="AA43" s="38">
        <f>SUM(AA39:AA42)</f>
        <v>5785600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25687077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315712</v>
      </c>
      <c r="L44" s="31">
        <f t="shared" si="5"/>
        <v>1025667</v>
      </c>
      <c r="M44" s="31">
        <f t="shared" si="5"/>
        <v>-49032</v>
      </c>
      <c r="N44" s="31">
        <f t="shared" si="5"/>
        <v>1292347</v>
      </c>
      <c r="O44" s="31">
        <f t="shared" si="5"/>
        <v>323054</v>
      </c>
      <c r="P44" s="31">
        <f t="shared" si="5"/>
        <v>417877</v>
      </c>
      <c r="Q44" s="31">
        <f t="shared" si="5"/>
        <v>364407</v>
      </c>
      <c r="R44" s="31">
        <f t="shared" si="5"/>
        <v>1105338</v>
      </c>
      <c r="S44" s="31">
        <f t="shared" si="5"/>
        <v>399705</v>
      </c>
      <c r="T44" s="31">
        <f t="shared" si="5"/>
        <v>404370</v>
      </c>
      <c r="U44" s="31">
        <f t="shared" si="5"/>
        <v>354192</v>
      </c>
      <c r="V44" s="31">
        <f t="shared" si="5"/>
        <v>1158267</v>
      </c>
      <c r="W44" s="31">
        <f t="shared" si="5"/>
        <v>23223392</v>
      </c>
      <c r="X44" s="31">
        <f t="shared" si="5"/>
        <v>25687077</v>
      </c>
      <c r="Y44" s="31">
        <f t="shared" si="5"/>
        <v>-2463685</v>
      </c>
      <c r="Z44" s="32">
        <f>+IF(X44&lt;&gt;0,+(Y44/X44)*100,0)</f>
        <v>-9.5911457734175052</v>
      </c>
      <c r="AA44" s="33">
        <f>+AA37+AA43</f>
        <v>25687077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399289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82013</v>
      </c>
      <c r="L45" s="44">
        <f t="shared" si="6"/>
        <v>-440487</v>
      </c>
      <c r="M45" s="44">
        <f t="shared" si="6"/>
        <v>410054</v>
      </c>
      <c r="N45" s="44">
        <f t="shared" si="6"/>
        <v>51580</v>
      </c>
      <c r="O45" s="44">
        <f t="shared" si="6"/>
        <v>-305525</v>
      </c>
      <c r="P45" s="44">
        <f t="shared" si="6"/>
        <v>222578</v>
      </c>
      <c r="Q45" s="44">
        <f t="shared" si="6"/>
        <v>-13699</v>
      </c>
      <c r="R45" s="44">
        <f t="shared" si="6"/>
        <v>-96646</v>
      </c>
      <c r="S45" s="44">
        <f t="shared" si="6"/>
        <v>221730</v>
      </c>
      <c r="T45" s="44">
        <f t="shared" si="6"/>
        <v>236289</v>
      </c>
      <c r="U45" s="44">
        <f t="shared" si="6"/>
        <v>-411718</v>
      </c>
      <c r="V45" s="44">
        <f t="shared" si="6"/>
        <v>46301</v>
      </c>
      <c r="W45" s="44">
        <f t="shared" si="6"/>
        <v>-8879552</v>
      </c>
      <c r="X45" s="44">
        <f t="shared" si="6"/>
        <v>399289</v>
      </c>
      <c r="Y45" s="44">
        <f t="shared" si="6"/>
        <v>-9278841</v>
      </c>
      <c r="Z45" s="45">
        <f>+IF(X45&lt;&gt;0,+(Y45/X45)*100,0)</f>
        <v>-2323.8408771591503</v>
      </c>
      <c r="AA45" s="46">
        <f>+AA26-AA44</f>
        <v>399289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-6896275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>
        <v>-869279</v>
      </c>
      <c r="P47" s="20">
        <v>-97031575</v>
      </c>
      <c r="Q47" s="20"/>
      <c r="R47" s="20">
        <v>-97900854</v>
      </c>
      <c r="S47" s="20"/>
      <c r="T47" s="20"/>
      <c r="U47" s="20"/>
      <c r="V47" s="20"/>
      <c r="W47" s="20">
        <v>-104797130</v>
      </c>
      <c r="X47" s="20"/>
      <c r="Y47" s="20">
        <v>-104797130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-6896275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-869279</v>
      </c>
      <c r="P50" s="52">
        <f t="shared" si="7"/>
        <v>-97031575</v>
      </c>
      <c r="Q50" s="52">
        <f t="shared" si="7"/>
        <v>0</v>
      </c>
      <c r="R50" s="52">
        <f t="shared" si="7"/>
        <v>-97900854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-104797130</v>
      </c>
      <c r="X50" s="52">
        <f t="shared" si="7"/>
        <v>0</v>
      </c>
      <c r="Y50" s="52">
        <f t="shared" si="7"/>
        <v>-104797130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>
        <v>-1104614</v>
      </c>
      <c r="L6" s="20">
        <v>-858449</v>
      </c>
      <c r="M6" s="20">
        <v>-739493</v>
      </c>
      <c r="N6" s="20">
        <v>-2702556</v>
      </c>
      <c r="O6" s="20">
        <v>-495730</v>
      </c>
      <c r="P6" s="20">
        <v>-599007</v>
      </c>
      <c r="Q6" s="20">
        <v>-558795</v>
      </c>
      <c r="R6" s="20">
        <v>-1653532</v>
      </c>
      <c r="S6" s="20">
        <v>-624426</v>
      </c>
      <c r="T6" s="20">
        <v>-553604</v>
      </c>
      <c r="U6" s="20">
        <v>-782122</v>
      </c>
      <c r="V6" s="20">
        <v>-1960152</v>
      </c>
      <c r="W6" s="20">
        <v>-26069200</v>
      </c>
      <c r="X6" s="20">
        <v>-1500000</v>
      </c>
      <c r="Y6" s="20">
        <v>-24569200</v>
      </c>
      <c r="Z6" s="21">
        <v>1637.9466666666665</v>
      </c>
      <c r="AA6" s="22">
        <v>-1500000</v>
      </c>
    </row>
    <row r="7" spans="1:27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17408938</v>
      </c>
      <c r="G7" s="20">
        <v>1246743</v>
      </c>
      <c r="H7" s="20">
        <v>18093789</v>
      </c>
      <c r="I7" s="20">
        <v>614891</v>
      </c>
      <c r="J7" s="20">
        <v>19955423</v>
      </c>
      <c r="K7" s="20">
        <v>2161032</v>
      </c>
      <c r="L7" s="20">
        <v>1526945</v>
      </c>
      <c r="M7" s="20">
        <v>1527780</v>
      </c>
      <c r="N7" s="20">
        <v>5215757</v>
      </c>
      <c r="O7" s="20">
        <v>1579851</v>
      </c>
      <c r="P7" s="20">
        <v>1615552</v>
      </c>
      <c r="Q7" s="20">
        <v>1475021</v>
      </c>
      <c r="R7" s="20">
        <v>4670424</v>
      </c>
      <c r="S7" s="20">
        <v>1858439</v>
      </c>
      <c r="T7" s="20">
        <v>1498125</v>
      </c>
      <c r="U7" s="20">
        <v>1142419</v>
      </c>
      <c r="V7" s="20">
        <v>4498983</v>
      </c>
      <c r="W7" s="20">
        <v>34340587</v>
      </c>
      <c r="X7" s="20">
        <v>17408938</v>
      </c>
      <c r="Y7" s="20">
        <v>16931649</v>
      </c>
      <c r="Z7" s="21">
        <v>97.258368086554157</v>
      </c>
      <c r="AA7" s="22">
        <v>17408938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</v>
      </c>
      <c r="Y10" s="20">
        <v>22500</v>
      </c>
      <c r="Z10" s="21">
        <v>-100</v>
      </c>
      <c r="AA10" s="22">
        <v>-22500</v>
      </c>
    </row>
    <row r="11" spans="1:27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>
        <v>139577</v>
      </c>
      <c r="L11" s="24">
        <v>106904</v>
      </c>
      <c r="M11" s="20">
        <v>94722</v>
      </c>
      <c r="N11" s="24">
        <v>341203</v>
      </c>
      <c r="O11" s="24">
        <v>64190</v>
      </c>
      <c r="P11" s="24">
        <v>77934</v>
      </c>
      <c r="Q11" s="20">
        <v>70867</v>
      </c>
      <c r="R11" s="24">
        <v>212991</v>
      </c>
      <c r="S11" s="24">
        <v>71221</v>
      </c>
      <c r="T11" s="20">
        <v>71359</v>
      </c>
      <c r="U11" s="24">
        <v>99913</v>
      </c>
      <c r="V11" s="24">
        <v>242493</v>
      </c>
      <c r="W11" s="24">
        <v>4019789</v>
      </c>
      <c r="X11" s="20"/>
      <c r="Y11" s="24">
        <v>4019789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15886438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1195995</v>
      </c>
      <c r="L13" s="31">
        <f t="shared" si="0"/>
        <v>775400</v>
      </c>
      <c r="M13" s="31">
        <f t="shared" si="0"/>
        <v>883009</v>
      </c>
      <c r="N13" s="31">
        <f t="shared" si="0"/>
        <v>2854404</v>
      </c>
      <c r="O13" s="31">
        <f t="shared" si="0"/>
        <v>1148311</v>
      </c>
      <c r="P13" s="31">
        <f t="shared" si="0"/>
        <v>1094479</v>
      </c>
      <c r="Q13" s="31">
        <f t="shared" si="0"/>
        <v>987093</v>
      </c>
      <c r="R13" s="31">
        <f t="shared" si="0"/>
        <v>3229883</v>
      </c>
      <c r="S13" s="31">
        <f t="shared" si="0"/>
        <v>1305234</v>
      </c>
      <c r="T13" s="31">
        <f t="shared" si="0"/>
        <v>1015880</v>
      </c>
      <c r="U13" s="31">
        <f t="shared" si="0"/>
        <v>460210</v>
      </c>
      <c r="V13" s="31">
        <f t="shared" si="0"/>
        <v>2781324</v>
      </c>
      <c r="W13" s="31">
        <f t="shared" si="0"/>
        <v>12291176</v>
      </c>
      <c r="X13" s="31">
        <f t="shared" si="0"/>
        <v>15886438</v>
      </c>
      <c r="Y13" s="31">
        <f t="shared" si="0"/>
        <v>-3595262</v>
      </c>
      <c r="Z13" s="32">
        <f>+IF(X13&lt;&gt;0,+(Y13/X13)*100,0)</f>
        <v>-22.631013950389633</v>
      </c>
      <c r="AA13" s="33">
        <f>SUM(AA6:AA12)</f>
        <v>15886438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1287764</v>
      </c>
      <c r="G17" s="24"/>
      <c r="H17" s="24">
        <v>4076059</v>
      </c>
      <c r="I17" s="24">
        <v>478548</v>
      </c>
      <c r="J17" s="20">
        <v>4554607</v>
      </c>
      <c r="K17" s="24">
        <v>282284</v>
      </c>
      <c r="L17" s="24">
        <v>115551</v>
      </c>
      <c r="M17" s="20">
        <v>66289</v>
      </c>
      <c r="N17" s="24">
        <v>464124</v>
      </c>
      <c r="O17" s="24"/>
      <c r="P17" s="24">
        <v>75277</v>
      </c>
      <c r="Q17" s="20"/>
      <c r="R17" s="24">
        <v>75277</v>
      </c>
      <c r="S17" s="24"/>
      <c r="T17" s="20"/>
      <c r="U17" s="24">
        <v>959365</v>
      </c>
      <c r="V17" s="24">
        <v>959365</v>
      </c>
      <c r="W17" s="24">
        <v>6053373</v>
      </c>
      <c r="X17" s="20">
        <v>1287764</v>
      </c>
      <c r="Y17" s="24">
        <v>4765609</v>
      </c>
      <c r="Z17" s="25">
        <v>370.06850634122401</v>
      </c>
      <c r="AA17" s="26">
        <v>1287764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1287764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282284</v>
      </c>
      <c r="L25" s="36">
        <f t="shared" si="1"/>
        <v>115551</v>
      </c>
      <c r="M25" s="36">
        <f t="shared" si="1"/>
        <v>66289</v>
      </c>
      <c r="N25" s="36">
        <f t="shared" si="1"/>
        <v>464124</v>
      </c>
      <c r="O25" s="36">
        <f t="shared" si="1"/>
        <v>0</v>
      </c>
      <c r="P25" s="36">
        <f t="shared" si="1"/>
        <v>75277</v>
      </c>
      <c r="Q25" s="36">
        <f t="shared" si="1"/>
        <v>0</v>
      </c>
      <c r="R25" s="36">
        <f t="shared" si="1"/>
        <v>75277</v>
      </c>
      <c r="S25" s="36">
        <f t="shared" si="1"/>
        <v>0</v>
      </c>
      <c r="T25" s="36">
        <f t="shared" si="1"/>
        <v>0</v>
      </c>
      <c r="U25" s="36">
        <f t="shared" si="1"/>
        <v>959365</v>
      </c>
      <c r="V25" s="36">
        <f t="shared" si="1"/>
        <v>959365</v>
      </c>
      <c r="W25" s="36">
        <f t="shared" si="1"/>
        <v>6053373</v>
      </c>
      <c r="X25" s="36">
        <f t="shared" si="1"/>
        <v>1287764</v>
      </c>
      <c r="Y25" s="36">
        <f t="shared" si="1"/>
        <v>4765609</v>
      </c>
      <c r="Z25" s="37">
        <f>+IF(X25&lt;&gt;0,+(Y25/X25)*100,0)</f>
        <v>370.06850634122401</v>
      </c>
      <c r="AA25" s="38">
        <f>SUM(AA15:AA24)</f>
        <v>1287764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17174202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1478279</v>
      </c>
      <c r="L26" s="31">
        <f t="shared" si="2"/>
        <v>890951</v>
      </c>
      <c r="M26" s="31">
        <f t="shared" si="2"/>
        <v>949298</v>
      </c>
      <c r="N26" s="31">
        <f t="shared" si="2"/>
        <v>3318528</v>
      </c>
      <c r="O26" s="31">
        <f t="shared" si="2"/>
        <v>1148311</v>
      </c>
      <c r="P26" s="31">
        <f t="shared" si="2"/>
        <v>1169756</v>
      </c>
      <c r="Q26" s="31">
        <f t="shared" si="2"/>
        <v>987093</v>
      </c>
      <c r="R26" s="31">
        <f t="shared" si="2"/>
        <v>3305160</v>
      </c>
      <c r="S26" s="31">
        <f t="shared" si="2"/>
        <v>1305234</v>
      </c>
      <c r="T26" s="31">
        <f t="shared" si="2"/>
        <v>1015880</v>
      </c>
      <c r="U26" s="31">
        <f t="shared" si="2"/>
        <v>1419575</v>
      </c>
      <c r="V26" s="31">
        <f t="shared" si="2"/>
        <v>3740689</v>
      </c>
      <c r="W26" s="31">
        <f t="shared" si="2"/>
        <v>18344549</v>
      </c>
      <c r="X26" s="31">
        <f t="shared" si="2"/>
        <v>17174202</v>
      </c>
      <c r="Y26" s="31">
        <f t="shared" si="2"/>
        <v>1170347</v>
      </c>
      <c r="Z26" s="32">
        <f>+IF(X26&lt;&gt;0,+(Y26/X26)*100,0)</f>
        <v>6.8145640769801119</v>
      </c>
      <c r="AA26" s="33">
        <f>+AA13+AA25</f>
        <v>17174202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8740419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8740419</v>
      </c>
      <c r="Y32" s="20">
        <v>567643</v>
      </c>
      <c r="Z32" s="21">
        <v>6.4944598193747929</v>
      </c>
      <c r="AA32" s="22">
        <v>8740419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8740419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8740419</v>
      </c>
      <c r="Y37" s="31">
        <f t="shared" si="3"/>
        <v>567643</v>
      </c>
      <c r="Z37" s="32">
        <f>+IF(X37&lt;&gt;0,+(Y37/X37)*100,0)</f>
        <v>6.4944598193747929</v>
      </c>
      <c r="AA37" s="33">
        <f>SUM(AA29:AA36)</f>
        <v>8740419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207236</v>
      </c>
      <c r="Y40" s="20">
        <v>-207236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207236</v>
      </c>
      <c r="Y43" s="36">
        <f t="shared" si="4"/>
        <v>-207236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8947655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8947655</v>
      </c>
      <c r="Y44" s="31">
        <f t="shared" si="5"/>
        <v>360407</v>
      </c>
      <c r="Z44" s="32">
        <f>+IF(X44&lt;&gt;0,+(Y44/X44)*100,0)</f>
        <v>4.0279492224499043</v>
      </c>
      <c r="AA44" s="33">
        <f>+AA37+AA43</f>
        <v>8947655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8226547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1478279</v>
      </c>
      <c r="L45" s="44">
        <f t="shared" si="6"/>
        <v>890951</v>
      </c>
      <c r="M45" s="44">
        <f t="shared" si="6"/>
        <v>949298</v>
      </c>
      <c r="N45" s="44">
        <f t="shared" si="6"/>
        <v>3318528</v>
      </c>
      <c r="O45" s="44">
        <f t="shared" si="6"/>
        <v>1148311</v>
      </c>
      <c r="P45" s="44">
        <f t="shared" si="6"/>
        <v>1169756</v>
      </c>
      <c r="Q45" s="44">
        <f t="shared" si="6"/>
        <v>987093</v>
      </c>
      <c r="R45" s="44">
        <f t="shared" si="6"/>
        <v>3305160</v>
      </c>
      <c r="S45" s="44">
        <f t="shared" si="6"/>
        <v>1305234</v>
      </c>
      <c r="T45" s="44">
        <f t="shared" si="6"/>
        <v>1015880</v>
      </c>
      <c r="U45" s="44">
        <f t="shared" si="6"/>
        <v>1419575</v>
      </c>
      <c r="V45" s="44">
        <f t="shared" si="6"/>
        <v>3740689</v>
      </c>
      <c r="W45" s="44">
        <f t="shared" si="6"/>
        <v>9036487</v>
      </c>
      <c r="X45" s="44">
        <f t="shared" si="6"/>
        <v>8226547</v>
      </c>
      <c r="Y45" s="44">
        <f t="shared" si="6"/>
        <v>809940</v>
      </c>
      <c r="Z45" s="45">
        <f>+IF(X45&lt;&gt;0,+(Y45/X45)*100,0)</f>
        <v>9.8454430516229952</v>
      </c>
      <c r="AA45" s="46">
        <f>+AA26-AA44</f>
        <v>8226547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9775862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>
        <v>2143327</v>
      </c>
      <c r="M47" s="20"/>
      <c r="N47" s="20">
        <v>2143327</v>
      </c>
      <c r="O47" s="20">
        <v>547960</v>
      </c>
      <c r="P47" s="20">
        <v>1148310</v>
      </c>
      <c r="Q47" s="20">
        <v>2497234</v>
      </c>
      <c r="R47" s="20">
        <v>4193504</v>
      </c>
      <c r="S47" s="20">
        <v>864229</v>
      </c>
      <c r="T47" s="20">
        <v>983456</v>
      </c>
      <c r="U47" s="20">
        <v>442524</v>
      </c>
      <c r="V47" s="20">
        <v>2290209</v>
      </c>
      <c r="W47" s="20">
        <v>19101857</v>
      </c>
      <c r="X47" s="20"/>
      <c r="Y47" s="20">
        <v>19101857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2143327</v>
      </c>
      <c r="M50" s="52">
        <f t="shared" si="7"/>
        <v>0</v>
      </c>
      <c r="N50" s="52">
        <f t="shared" si="7"/>
        <v>2143327</v>
      </c>
      <c r="O50" s="52">
        <f t="shared" si="7"/>
        <v>547960</v>
      </c>
      <c r="P50" s="52">
        <f t="shared" si="7"/>
        <v>1148310</v>
      </c>
      <c r="Q50" s="52">
        <f t="shared" si="7"/>
        <v>2497234</v>
      </c>
      <c r="R50" s="52">
        <f t="shared" si="7"/>
        <v>4193504</v>
      </c>
      <c r="S50" s="52">
        <f t="shared" si="7"/>
        <v>864229</v>
      </c>
      <c r="T50" s="52">
        <f t="shared" si="7"/>
        <v>983456</v>
      </c>
      <c r="U50" s="52">
        <f t="shared" si="7"/>
        <v>442524</v>
      </c>
      <c r="V50" s="52">
        <f t="shared" si="7"/>
        <v>2290209</v>
      </c>
      <c r="W50" s="52">
        <f t="shared" si="7"/>
        <v>19101857</v>
      </c>
      <c r="X50" s="52">
        <f t="shared" si="7"/>
        <v>0</v>
      </c>
      <c r="Y50" s="52">
        <f t="shared" si="7"/>
        <v>19101857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>
        <v>-1951955</v>
      </c>
      <c r="L6" s="20">
        <v>-29937</v>
      </c>
      <c r="M6" s="20">
        <v>-764791</v>
      </c>
      <c r="N6" s="20">
        <v>-2746683</v>
      </c>
      <c r="O6" s="20">
        <v>-242753</v>
      </c>
      <c r="P6" s="20"/>
      <c r="Q6" s="20">
        <v>-1890</v>
      </c>
      <c r="R6" s="20">
        <v>-244643</v>
      </c>
      <c r="S6" s="20">
        <v>-40574</v>
      </c>
      <c r="T6" s="20"/>
      <c r="U6" s="20">
        <v>-1900</v>
      </c>
      <c r="V6" s="20">
        <v>-42474</v>
      </c>
      <c r="W6" s="20">
        <v>-3044905</v>
      </c>
      <c r="X6" s="20">
        <v>14250038</v>
      </c>
      <c r="Y6" s="20">
        <v>-17294943</v>
      </c>
      <c r="Z6" s="21">
        <v>-121.36769740543849</v>
      </c>
      <c r="AA6" s="22">
        <v>14250038</v>
      </c>
    </row>
    <row r="7" spans="1:27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>
        <v>1061005</v>
      </c>
      <c r="L7" s="20">
        <v>1052634</v>
      </c>
      <c r="M7" s="20">
        <v>1061492</v>
      </c>
      <c r="N7" s="20">
        <v>3175131</v>
      </c>
      <c r="O7" s="20">
        <v>1052771</v>
      </c>
      <c r="P7" s="20">
        <v>1052698</v>
      </c>
      <c r="Q7" s="20">
        <v>1065354</v>
      </c>
      <c r="R7" s="20">
        <v>3170823</v>
      </c>
      <c r="S7" s="20">
        <v>1058297</v>
      </c>
      <c r="T7" s="20">
        <v>1066468</v>
      </c>
      <c r="U7" s="20">
        <v>1071166</v>
      </c>
      <c r="V7" s="20">
        <v>3195931</v>
      </c>
      <c r="W7" s="20">
        <v>11923987</v>
      </c>
      <c r="X7" s="20">
        <v>10539449</v>
      </c>
      <c r="Y7" s="20">
        <v>1384538</v>
      </c>
      <c r="Z7" s="21">
        <v>13.136720904479921</v>
      </c>
      <c r="AA7" s="22">
        <v>10539449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-800000</v>
      </c>
      <c r="Y10" s="20">
        <v>800000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>
        <v>972</v>
      </c>
      <c r="L11" s="24">
        <v>100747</v>
      </c>
      <c r="M11" s="20"/>
      <c r="N11" s="24">
        <v>101719</v>
      </c>
      <c r="O11" s="24">
        <v>25500</v>
      </c>
      <c r="P11" s="24"/>
      <c r="Q11" s="20"/>
      <c r="R11" s="24">
        <v>25500</v>
      </c>
      <c r="S11" s="24">
        <v>2917</v>
      </c>
      <c r="T11" s="20"/>
      <c r="U11" s="24"/>
      <c r="V11" s="24">
        <v>2917</v>
      </c>
      <c r="W11" s="24">
        <v>377408</v>
      </c>
      <c r="X11" s="20">
        <v>742</v>
      </c>
      <c r="Y11" s="24">
        <v>376666</v>
      </c>
      <c r="Z11" s="25">
        <v>50763.611859838275</v>
      </c>
      <c r="AA11" s="26">
        <v>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-889978</v>
      </c>
      <c r="L13" s="31">
        <f t="shared" si="0"/>
        <v>1123444</v>
      </c>
      <c r="M13" s="31">
        <f t="shared" si="0"/>
        <v>296701</v>
      </c>
      <c r="N13" s="31">
        <f t="shared" si="0"/>
        <v>530167</v>
      </c>
      <c r="O13" s="31">
        <f t="shared" si="0"/>
        <v>835518</v>
      </c>
      <c r="P13" s="31">
        <f t="shared" si="0"/>
        <v>1052698</v>
      </c>
      <c r="Q13" s="31">
        <f t="shared" si="0"/>
        <v>1063464</v>
      </c>
      <c r="R13" s="31">
        <f t="shared" si="0"/>
        <v>2951680</v>
      </c>
      <c r="S13" s="31">
        <f t="shared" si="0"/>
        <v>1020640</v>
      </c>
      <c r="T13" s="31">
        <f t="shared" si="0"/>
        <v>1066468</v>
      </c>
      <c r="U13" s="31">
        <f t="shared" si="0"/>
        <v>1069266</v>
      </c>
      <c r="V13" s="31">
        <f t="shared" si="0"/>
        <v>3156374</v>
      </c>
      <c r="W13" s="31">
        <f t="shared" si="0"/>
        <v>9256490</v>
      </c>
      <c r="X13" s="31">
        <f t="shared" si="0"/>
        <v>23990229</v>
      </c>
      <c r="Y13" s="31">
        <f t="shared" si="0"/>
        <v>-14733739</v>
      </c>
      <c r="Z13" s="32">
        <f>+IF(X13&lt;&gt;0,+(Y13/X13)*100,0)</f>
        <v>-61.415582985889792</v>
      </c>
      <c r="AA13" s="33">
        <f>SUM(AA6:AA12)</f>
        <v>23990229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3599912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>
        <v>658869</v>
      </c>
      <c r="M17" s="20">
        <v>6392</v>
      </c>
      <c r="N17" s="24">
        <v>665261</v>
      </c>
      <c r="O17" s="24"/>
      <c r="P17" s="24"/>
      <c r="Q17" s="20"/>
      <c r="R17" s="24"/>
      <c r="S17" s="24"/>
      <c r="T17" s="20"/>
      <c r="U17" s="24"/>
      <c r="V17" s="24"/>
      <c r="W17" s="24">
        <v>4488664</v>
      </c>
      <c r="X17" s="20">
        <v>1235191</v>
      </c>
      <c r="Y17" s="24">
        <v>3253473</v>
      </c>
      <c r="Z17" s="25">
        <v>263.39837320705868</v>
      </c>
      <c r="AA17" s="26">
        <v>1235191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3599912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658869</v>
      </c>
      <c r="M25" s="36">
        <f t="shared" si="1"/>
        <v>6392</v>
      </c>
      <c r="N25" s="36">
        <f t="shared" si="1"/>
        <v>665261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4488664</v>
      </c>
      <c r="X25" s="36">
        <f t="shared" si="1"/>
        <v>1235191</v>
      </c>
      <c r="Y25" s="36">
        <f t="shared" si="1"/>
        <v>3253473</v>
      </c>
      <c r="Z25" s="37">
        <f>+IF(X25&lt;&gt;0,+(Y25/X25)*100,0)</f>
        <v>263.39837320705868</v>
      </c>
      <c r="AA25" s="38">
        <f>SUM(AA15:AA24)</f>
        <v>1235191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39798992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-889978</v>
      </c>
      <c r="L26" s="31">
        <f t="shared" si="2"/>
        <v>1782313</v>
      </c>
      <c r="M26" s="31">
        <f t="shared" si="2"/>
        <v>303093</v>
      </c>
      <c r="N26" s="31">
        <f t="shared" si="2"/>
        <v>1195428</v>
      </c>
      <c r="O26" s="31">
        <f t="shared" si="2"/>
        <v>835518</v>
      </c>
      <c r="P26" s="31">
        <f t="shared" si="2"/>
        <v>1052698</v>
      </c>
      <c r="Q26" s="31">
        <f t="shared" si="2"/>
        <v>1063464</v>
      </c>
      <c r="R26" s="31">
        <f t="shared" si="2"/>
        <v>2951680</v>
      </c>
      <c r="S26" s="31">
        <f t="shared" si="2"/>
        <v>1020640</v>
      </c>
      <c r="T26" s="31">
        <f t="shared" si="2"/>
        <v>1066468</v>
      </c>
      <c r="U26" s="31">
        <f t="shared" si="2"/>
        <v>1069266</v>
      </c>
      <c r="V26" s="31">
        <f t="shared" si="2"/>
        <v>3156374</v>
      </c>
      <c r="W26" s="31">
        <f t="shared" si="2"/>
        <v>13745154</v>
      </c>
      <c r="X26" s="31">
        <f t="shared" si="2"/>
        <v>25225420</v>
      </c>
      <c r="Y26" s="31">
        <f t="shared" si="2"/>
        <v>-11480266</v>
      </c>
      <c r="Z26" s="32">
        <f>+IF(X26&lt;&gt;0,+(Y26/X26)*100,0)</f>
        <v>-45.510703092356835</v>
      </c>
      <c r="AA26" s="33">
        <f>+AA13+AA25</f>
        <v>25225420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>
        <v>-1364209</v>
      </c>
      <c r="L32" s="20">
        <v>1259280</v>
      </c>
      <c r="M32" s="20">
        <v>41045</v>
      </c>
      <c r="N32" s="20">
        <v>-63884</v>
      </c>
      <c r="O32" s="20">
        <v>578903</v>
      </c>
      <c r="P32" s="20">
        <v>115754</v>
      </c>
      <c r="Q32" s="20">
        <v>918694</v>
      </c>
      <c r="R32" s="20">
        <v>1613351</v>
      </c>
      <c r="S32" s="20">
        <v>462653</v>
      </c>
      <c r="T32" s="20">
        <v>556811</v>
      </c>
      <c r="U32" s="20">
        <v>557251</v>
      </c>
      <c r="V32" s="20">
        <v>1576715</v>
      </c>
      <c r="W32" s="20">
        <v>6180725</v>
      </c>
      <c r="X32" s="20">
        <v>18856118</v>
      </c>
      <c r="Y32" s="20">
        <v>-12675393</v>
      </c>
      <c r="Z32" s="21">
        <v>-67.221646576458639</v>
      </c>
      <c r="AA32" s="22">
        <v>18856118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-1364209</v>
      </c>
      <c r="L37" s="31">
        <f t="shared" si="3"/>
        <v>1259280</v>
      </c>
      <c r="M37" s="31">
        <f t="shared" si="3"/>
        <v>41045</v>
      </c>
      <c r="N37" s="31">
        <f t="shared" si="3"/>
        <v>-63884</v>
      </c>
      <c r="O37" s="31">
        <f t="shared" si="3"/>
        <v>578903</v>
      </c>
      <c r="P37" s="31">
        <f t="shared" si="3"/>
        <v>115754</v>
      </c>
      <c r="Q37" s="31">
        <f t="shared" si="3"/>
        <v>918694</v>
      </c>
      <c r="R37" s="31">
        <f t="shared" si="3"/>
        <v>1613351</v>
      </c>
      <c r="S37" s="31">
        <f t="shared" si="3"/>
        <v>462653</v>
      </c>
      <c r="T37" s="31">
        <f t="shared" si="3"/>
        <v>556811</v>
      </c>
      <c r="U37" s="31">
        <f t="shared" si="3"/>
        <v>557251</v>
      </c>
      <c r="V37" s="31">
        <f t="shared" si="3"/>
        <v>1576715</v>
      </c>
      <c r="W37" s="31">
        <f t="shared" si="3"/>
        <v>6180725</v>
      </c>
      <c r="X37" s="31">
        <f t="shared" si="3"/>
        <v>18856118</v>
      </c>
      <c r="Y37" s="31">
        <f t="shared" si="3"/>
        <v>-12675393</v>
      </c>
      <c r="Z37" s="32">
        <f>+IF(X37&lt;&gt;0,+(Y37/X37)*100,0)</f>
        <v>-67.221646576458639</v>
      </c>
      <c r="AA37" s="33">
        <f>SUM(AA29:AA36)</f>
        <v>18856118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-1364209</v>
      </c>
      <c r="L44" s="31">
        <f t="shared" si="5"/>
        <v>1259280</v>
      </c>
      <c r="M44" s="31">
        <f t="shared" si="5"/>
        <v>41045</v>
      </c>
      <c r="N44" s="31">
        <f t="shared" si="5"/>
        <v>-63884</v>
      </c>
      <c r="O44" s="31">
        <f t="shared" si="5"/>
        <v>578903</v>
      </c>
      <c r="P44" s="31">
        <f t="shared" si="5"/>
        <v>115754</v>
      </c>
      <c r="Q44" s="31">
        <f t="shared" si="5"/>
        <v>918694</v>
      </c>
      <c r="R44" s="31">
        <f t="shared" si="5"/>
        <v>1613351</v>
      </c>
      <c r="S44" s="31">
        <f t="shared" si="5"/>
        <v>462653</v>
      </c>
      <c r="T44" s="31">
        <f t="shared" si="5"/>
        <v>556811</v>
      </c>
      <c r="U44" s="31">
        <f t="shared" si="5"/>
        <v>557251</v>
      </c>
      <c r="V44" s="31">
        <f t="shared" si="5"/>
        <v>1576715</v>
      </c>
      <c r="W44" s="31">
        <f t="shared" si="5"/>
        <v>6180725</v>
      </c>
      <c r="X44" s="31">
        <f t="shared" si="5"/>
        <v>18856118</v>
      </c>
      <c r="Y44" s="31">
        <f t="shared" si="5"/>
        <v>-12675393</v>
      </c>
      <c r="Z44" s="32">
        <f>+IF(X44&lt;&gt;0,+(Y44/X44)*100,0)</f>
        <v>-67.221646576458639</v>
      </c>
      <c r="AA44" s="33">
        <f>+AA37+AA43</f>
        <v>18856118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-11951643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474231</v>
      </c>
      <c r="L45" s="44">
        <f t="shared" si="6"/>
        <v>523033</v>
      </c>
      <c r="M45" s="44">
        <f t="shared" si="6"/>
        <v>262048</v>
      </c>
      <c r="N45" s="44">
        <f t="shared" si="6"/>
        <v>1259312</v>
      </c>
      <c r="O45" s="44">
        <f t="shared" si="6"/>
        <v>256615</v>
      </c>
      <c r="P45" s="44">
        <f t="shared" si="6"/>
        <v>936944</v>
      </c>
      <c r="Q45" s="44">
        <f t="shared" si="6"/>
        <v>144770</v>
      </c>
      <c r="R45" s="44">
        <f t="shared" si="6"/>
        <v>1338329</v>
      </c>
      <c r="S45" s="44">
        <f t="shared" si="6"/>
        <v>557987</v>
      </c>
      <c r="T45" s="44">
        <f t="shared" si="6"/>
        <v>509657</v>
      </c>
      <c r="U45" s="44">
        <f t="shared" si="6"/>
        <v>512015</v>
      </c>
      <c r="V45" s="44">
        <f t="shared" si="6"/>
        <v>1579659</v>
      </c>
      <c r="W45" s="44">
        <f t="shared" si="6"/>
        <v>7564429</v>
      </c>
      <c r="X45" s="44">
        <f t="shared" si="6"/>
        <v>6369302</v>
      </c>
      <c r="Y45" s="44">
        <f t="shared" si="6"/>
        <v>1195127</v>
      </c>
      <c r="Z45" s="45">
        <f>+IF(X45&lt;&gt;0,+(Y45/X45)*100,0)</f>
        <v>18.763861408989555</v>
      </c>
      <c r="AA45" s="46">
        <f>+AA26-AA44</f>
        <v>6369302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-14611136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>
        <v>436567</v>
      </c>
      <c r="L47" s="20">
        <v>422068</v>
      </c>
      <c r="M47" s="20">
        <v>479152</v>
      </c>
      <c r="N47" s="20">
        <v>1337787</v>
      </c>
      <c r="O47" s="20">
        <v>206252</v>
      </c>
      <c r="P47" s="20">
        <v>212752</v>
      </c>
      <c r="Q47" s="20">
        <v>125503</v>
      </c>
      <c r="R47" s="20">
        <v>544507</v>
      </c>
      <c r="S47" s="20"/>
      <c r="T47" s="20"/>
      <c r="U47" s="20">
        <v>488671</v>
      </c>
      <c r="V47" s="20">
        <v>488671</v>
      </c>
      <c r="W47" s="20">
        <v>2395938</v>
      </c>
      <c r="X47" s="20"/>
      <c r="Y47" s="20">
        <v>2395938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-14611136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436567</v>
      </c>
      <c r="L50" s="52">
        <f t="shared" si="7"/>
        <v>422068</v>
      </c>
      <c r="M50" s="52">
        <f t="shared" si="7"/>
        <v>479152</v>
      </c>
      <c r="N50" s="52">
        <f t="shared" si="7"/>
        <v>1337787</v>
      </c>
      <c r="O50" s="52">
        <f t="shared" si="7"/>
        <v>206252</v>
      </c>
      <c r="P50" s="52">
        <f t="shared" si="7"/>
        <v>212752</v>
      </c>
      <c r="Q50" s="52">
        <f t="shared" si="7"/>
        <v>125503</v>
      </c>
      <c r="R50" s="52">
        <f t="shared" si="7"/>
        <v>544507</v>
      </c>
      <c r="S50" s="52">
        <f t="shared" si="7"/>
        <v>0</v>
      </c>
      <c r="T50" s="52">
        <f t="shared" si="7"/>
        <v>0</v>
      </c>
      <c r="U50" s="52">
        <f t="shared" si="7"/>
        <v>488671</v>
      </c>
      <c r="V50" s="52">
        <f t="shared" si="7"/>
        <v>488671</v>
      </c>
      <c r="W50" s="52">
        <f t="shared" si="7"/>
        <v>2395938</v>
      </c>
      <c r="X50" s="52">
        <f t="shared" si="7"/>
        <v>0</v>
      </c>
      <c r="Y50" s="52">
        <f t="shared" si="7"/>
        <v>2395938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2061644</v>
      </c>
      <c r="G7" s="20">
        <v>4443439</v>
      </c>
      <c r="H7" s="20">
        <v>-111063</v>
      </c>
      <c r="I7" s="20">
        <v>142429</v>
      </c>
      <c r="J7" s="20">
        <v>4474805</v>
      </c>
      <c r="K7" s="20">
        <v>81477</v>
      </c>
      <c r="L7" s="20">
        <v>142525</v>
      </c>
      <c r="M7" s="20">
        <v>363653</v>
      </c>
      <c r="N7" s="20">
        <v>587655</v>
      </c>
      <c r="O7" s="20">
        <v>-239498</v>
      </c>
      <c r="P7" s="20">
        <v>176895</v>
      </c>
      <c r="Q7" s="20">
        <v>-201957</v>
      </c>
      <c r="R7" s="20">
        <v>-264560</v>
      </c>
      <c r="S7" s="20">
        <v>150589</v>
      </c>
      <c r="T7" s="20">
        <v>-462926</v>
      </c>
      <c r="U7" s="20">
        <v>810</v>
      </c>
      <c r="V7" s="20">
        <v>-311527</v>
      </c>
      <c r="W7" s="20">
        <v>4486373</v>
      </c>
      <c r="X7" s="20">
        <v>2061644</v>
      </c>
      <c r="Y7" s="20">
        <v>2424729</v>
      </c>
      <c r="Z7" s="21">
        <v>117.61143048945404</v>
      </c>
      <c r="AA7" s="22">
        <v>2061644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2061644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81477</v>
      </c>
      <c r="L13" s="31">
        <f t="shared" si="0"/>
        <v>142525</v>
      </c>
      <c r="M13" s="31">
        <f t="shared" si="0"/>
        <v>363653</v>
      </c>
      <c r="N13" s="31">
        <f t="shared" si="0"/>
        <v>587655</v>
      </c>
      <c r="O13" s="31">
        <f t="shared" si="0"/>
        <v>-239498</v>
      </c>
      <c r="P13" s="31">
        <f t="shared" si="0"/>
        <v>176895</v>
      </c>
      <c r="Q13" s="31">
        <f t="shared" si="0"/>
        <v>-201957</v>
      </c>
      <c r="R13" s="31">
        <f t="shared" si="0"/>
        <v>-264560</v>
      </c>
      <c r="S13" s="31">
        <f t="shared" si="0"/>
        <v>150589</v>
      </c>
      <c r="T13" s="31">
        <f t="shared" si="0"/>
        <v>-462926</v>
      </c>
      <c r="U13" s="31">
        <f t="shared" si="0"/>
        <v>810</v>
      </c>
      <c r="V13" s="31">
        <f t="shared" si="0"/>
        <v>-311527</v>
      </c>
      <c r="W13" s="31">
        <f t="shared" si="0"/>
        <v>4486373</v>
      </c>
      <c r="X13" s="31">
        <f t="shared" si="0"/>
        <v>2061644</v>
      </c>
      <c r="Y13" s="31">
        <f t="shared" si="0"/>
        <v>2424729</v>
      </c>
      <c r="Z13" s="32">
        <f>+IF(X13&lt;&gt;0,+(Y13/X13)*100,0)</f>
        <v>117.61143048945404</v>
      </c>
      <c r="AA13" s="33">
        <f>SUM(AA6:AA12)</f>
        <v>2061644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43404089</v>
      </c>
      <c r="D17" s="18"/>
      <c r="E17" s="19">
        <v>9813941</v>
      </c>
      <c r="F17" s="20">
        <v>7558977</v>
      </c>
      <c r="G17" s="24">
        <v>-4660606</v>
      </c>
      <c r="H17" s="24">
        <v>48637412</v>
      </c>
      <c r="I17" s="24"/>
      <c r="J17" s="20">
        <v>43976806</v>
      </c>
      <c r="K17" s="24"/>
      <c r="L17" s="24">
        <v>-716944</v>
      </c>
      <c r="M17" s="20">
        <v>-1844302</v>
      </c>
      <c r="N17" s="24">
        <v>-2561246</v>
      </c>
      <c r="O17" s="24">
        <v>2330587</v>
      </c>
      <c r="P17" s="24">
        <v>-340535</v>
      </c>
      <c r="Q17" s="20">
        <v>1040726</v>
      </c>
      <c r="R17" s="24">
        <v>3030778</v>
      </c>
      <c r="S17" s="24">
        <v>-346338</v>
      </c>
      <c r="T17" s="20">
        <v>-284848</v>
      </c>
      <c r="U17" s="24">
        <v>397430</v>
      </c>
      <c r="V17" s="24">
        <v>-233756</v>
      </c>
      <c r="W17" s="24">
        <v>44212582</v>
      </c>
      <c r="X17" s="20">
        <v>7558977</v>
      </c>
      <c r="Y17" s="24">
        <v>36653605</v>
      </c>
      <c r="Z17" s="25">
        <v>484.90166063476579</v>
      </c>
      <c r="AA17" s="26">
        <v>7558977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43404089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7558977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-716944</v>
      </c>
      <c r="M25" s="36">
        <f t="shared" si="1"/>
        <v>-1844302</v>
      </c>
      <c r="N25" s="36">
        <f t="shared" si="1"/>
        <v>-2561246</v>
      </c>
      <c r="O25" s="36">
        <f t="shared" si="1"/>
        <v>2330587</v>
      </c>
      <c r="P25" s="36">
        <f t="shared" si="1"/>
        <v>-340535</v>
      </c>
      <c r="Q25" s="36">
        <f t="shared" si="1"/>
        <v>1040726</v>
      </c>
      <c r="R25" s="36">
        <f t="shared" si="1"/>
        <v>3030778</v>
      </c>
      <c r="S25" s="36">
        <f t="shared" si="1"/>
        <v>-346338</v>
      </c>
      <c r="T25" s="36">
        <f t="shared" si="1"/>
        <v>-284848</v>
      </c>
      <c r="U25" s="36">
        <f t="shared" si="1"/>
        <v>397430</v>
      </c>
      <c r="V25" s="36">
        <f t="shared" si="1"/>
        <v>-233756</v>
      </c>
      <c r="W25" s="36">
        <f t="shared" si="1"/>
        <v>44212582</v>
      </c>
      <c r="X25" s="36">
        <f t="shared" si="1"/>
        <v>7558977</v>
      </c>
      <c r="Y25" s="36">
        <f t="shared" si="1"/>
        <v>36653605</v>
      </c>
      <c r="Z25" s="37">
        <f>+IF(X25&lt;&gt;0,+(Y25/X25)*100,0)</f>
        <v>484.90166063476579</v>
      </c>
      <c r="AA25" s="38">
        <f>SUM(AA15:AA24)</f>
        <v>7558977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46807415</v>
      </c>
      <c r="D26" s="29">
        <f>+D13+D25</f>
        <v>0</v>
      </c>
      <c r="E26" s="30">
        <f t="shared" si="2"/>
        <v>13375585</v>
      </c>
      <c r="F26" s="31">
        <f t="shared" si="2"/>
        <v>9620621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81477</v>
      </c>
      <c r="L26" s="31">
        <f t="shared" si="2"/>
        <v>-574419</v>
      </c>
      <c r="M26" s="31">
        <f t="shared" si="2"/>
        <v>-1480649</v>
      </c>
      <c r="N26" s="31">
        <f t="shared" si="2"/>
        <v>-1973591</v>
      </c>
      <c r="O26" s="31">
        <f t="shared" si="2"/>
        <v>2091089</v>
      </c>
      <c r="P26" s="31">
        <f t="shared" si="2"/>
        <v>-163640</v>
      </c>
      <c r="Q26" s="31">
        <f t="shared" si="2"/>
        <v>838769</v>
      </c>
      <c r="R26" s="31">
        <f t="shared" si="2"/>
        <v>2766218</v>
      </c>
      <c r="S26" s="31">
        <f t="shared" si="2"/>
        <v>-195749</v>
      </c>
      <c r="T26" s="31">
        <f t="shared" si="2"/>
        <v>-747774</v>
      </c>
      <c r="U26" s="31">
        <f t="shared" si="2"/>
        <v>398240</v>
      </c>
      <c r="V26" s="31">
        <f t="shared" si="2"/>
        <v>-545283</v>
      </c>
      <c r="W26" s="31">
        <f t="shared" si="2"/>
        <v>48698955</v>
      </c>
      <c r="X26" s="31">
        <f t="shared" si="2"/>
        <v>9620621</v>
      </c>
      <c r="Y26" s="31">
        <f t="shared" si="2"/>
        <v>39078334</v>
      </c>
      <c r="Z26" s="32">
        <f>+IF(X26&lt;&gt;0,+(Y26/X26)*100,0)</f>
        <v>406.19346713689276</v>
      </c>
      <c r="AA26" s="33">
        <f>+AA13+AA25</f>
        <v>9620621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71645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71645</v>
      </c>
      <c r="Y32" s="20"/>
      <c r="Z32" s="21"/>
      <c r="AA32" s="22">
        <v>71645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>
        <v>333543</v>
      </c>
      <c r="L35" s="20">
        <v>13811</v>
      </c>
      <c r="M35" s="20">
        <v>42798</v>
      </c>
      <c r="N35" s="20">
        <v>390152</v>
      </c>
      <c r="O35" s="20">
        <v>-34918</v>
      </c>
      <c r="P35" s="20">
        <v>19057</v>
      </c>
      <c r="Q35" s="20">
        <v>-29357</v>
      </c>
      <c r="R35" s="20">
        <v>-45218</v>
      </c>
      <c r="S35" s="20">
        <v>13679</v>
      </c>
      <c r="T35" s="20">
        <v>-57057</v>
      </c>
      <c r="U35" s="20">
        <v>-3511</v>
      </c>
      <c r="V35" s="20">
        <v>-46889</v>
      </c>
      <c r="W35" s="20">
        <v>2247621</v>
      </c>
      <c r="X35" s="20">
        <v>1719327</v>
      </c>
      <c r="Y35" s="20">
        <v>528294</v>
      </c>
      <c r="Z35" s="21">
        <v>30.726790191743632</v>
      </c>
      <c r="AA35" s="22">
        <v>1719327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1790972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333543</v>
      </c>
      <c r="L37" s="31">
        <f t="shared" si="3"/>
        <v>13811</v>
      </c>
      <c r="M37" s="31">
        <f t="shared" si="3"/>
        <v>42798</v>
      </c>
      <c r="N37" s="31">
        <f t="shared" si="3"/>
        <v>390152</v>
      </c>
      <c r="O37" s="31">
        <f t="shared" si="3"/>
        <v>-34918</v>
      </c>
      <c r="P37" s="31">
        <f t="shared" si="3"/>
        <v>19057</v>
      </c>
      <c r="Q37" s="31">
        <f t="shared" si="3"/>
        <v>-29357</v>
      </c>
      <c r="R37" s="31">
        <f t="shared" si="3"/>
        <v>-45218</v>
      </c>
      <c r="S37" s="31">
        <f t="shared" si="3"/>
        <v>13679</v>
      </c>
      <c r="T37" s="31">
        <f t="shared" si="3"/>
        <v>-57057</v>
      </c>
      <c r="U37" s="31">
        <f t="shared" si="3"/>
        <v>-3511</v>
      </c>
      <c r="V37" s="31">
        <f t="shared" si="3"/>
        <v>-46889</v>
      </c>
      <c r="W37" s="31">
        <f t="shared" si="3"/>
        <v>2319266</v>
      </c>
      <c r="X37" s="31">
        <f t="shared" si="3"/>
        <v>1790972</v>
      </c>
      <c r="Y37" s="31">
        <f t="shared" si="3"/>
        <v>528294</v>
      </c>
      <c r="Z37" s="32">
        <f>+IF(X37&lt;&gt;0,+(Y37/X37)*100,0)</f>
        <v>29.497613586365389</v>
      </c>
      <c r="AA37" s="33">
        <f>SUM(AA29:AA36)</f>
        <v>1790972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87945266</v>
      </c>
      <c r="D40" s="18"/>
      <c r="E40" s="19">
        <v>70800517</v>
      </c>
      <c r="F40" s="20">
        <v>87945266</v>
      </c>
      <c r="G40" s="20">
        <v>65556034</v>
      </c>
      <c r="H40" s="20">
        <v>22961950</v>
      </c>
      <c r="I40" s="20"/>
      <c r="J40" s="20">
        <v>88517984</v>
      </c>
      <c r="K40" s="20"/>
      <c r="L40" s="20">
        <v>-572718</v>
      </c>
      <c r="M40" s="20"/>
      <c r="N40" s="20">
        <v>-572718</v>
      </c>
      <c r="O40" s="20"/>
      <c r="P40" s="20"/>
      <c r="Q40" s="20"/>
      <c r="R40" s="20"/>
      <c r="S40" s="20"/>
      <c r="T40" s="20"/>
      <c r="U40" s="20"/>
      <c r="V40" s="20"/>
      <c r="W40" s="20">
        <v>87945266</v>
      </c>
      <c r="X40" s="20">
        <v>87945266</v>
      </c>
      <c r="Y40" s="20"/>
      <c r="Z40" s="21"/>
      <c r="AA40" s="22">
        <v>87945266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87945266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87945266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-572718</v>
      </c>
      <c r="M43" s="36">
        <f t="shared" si="4"/>
        <v>0</v>
      </c>
      <c r="N43" s="36">
        <f t="shared" si="4"/>
        <v>-572718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87945266</v>
      </c>
      <c r="X43" s="36">
        <f t="shared" si="4"/>
        <v>87945266</v>
      </c>
      <c r="Y43" s="36">
        <f t="shared" si="4"/>
        <v>0</v>
      </c>
      <c r="Z43" s="37">
        <f>+IF(X43&lt;&gt;0,+(Y43/X43)*100,0)</f>
        <v>0</v>
      </c>
      <c r="AA43" s="38">
        <f>SUM(AA39:AA42)</f>
        <v>87945266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89505758</v>
      </c>
      <c r="D44" s="29">
        <f>+D37+D43</f>
        <v>0</v>
      </c>
      <c r="E44" s="30">
        <f t="shared" si="5"/>
        <v>72662364</v>
      </c>
      <c r="F44" s="31">
        <f t="shared" si="5"/>
        <v>89736238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333543</v>
      </c>
      <c r="L44" s="31">
        <f t="shared" si="5"/>
        <v>-558907</v>
      </c>
      <c r="M44" s="31">
        <f t="shared" si="5"/>
        <v>42798</v>
      </c>
      <c r="N44" s="31">
        <f t="shared" si="5"/>
        <v>-182566</v>
      </c>
      <c r="O44" s="31">
        <f t="shared" si="5"/>
        <v>-34918</v>
      </c>
      <c r="P44" s="31">
        <f t="shared" si="5"/>
        <v>19057</v>
      </c>
      <c r="Q44" s="31">
        <f t="shared" si="5"/>
        <v>-29357</v>
      </c>
      <c r="R44" s="31">
        <f t="shared" si="5"/>
        <v>-45218</v>
      </c>
      <c r="S44" s="31">
        <f t="shared" si="5"/>
        <v>13679</v>
      </c>
      <c r="T44" s="31">
        <f t="shared" si="5"/>
        <v>-57057</v>
      </c>
      <c r="U44" s="31">
        <f t="shared" si="5"/>
        <v>-3511</v>
      </c>
      <c r="V44" s="31">
        <f t="shared" si="5"/>
        <v>-46889</v>
      </c>
      <c r="W44" s="31">
        <f t="shared" si="5"/>
        <v>90264532</v>
      </c>
      <c r="X44" s="31">
        <f t="shared" si="5"/>
        <v>89736238</v>
      </c>
      <c r="Y44" s="31">
        <f t="shared" si="5"/>
        <v>528294</v>
      </c>
      <c r="Z44" s="32">
        <f>+IF(X44&lt;&gt;0,+(Y44/X44)*100,0)</f>
        <v>0.58871868464109223</v>
      </c>
      <c r="AA44" s="33">
        <f>+AA37+AA43</f>
        <v>89736238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-80115617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-252066</v>
      </c>
      <c r="L45" s="44">
        <f t="shared" si="6"/>
        <v>-15512</v>
      </c>
      <c r="M45" s="44">
        <f t="shared" si="6"/>
        <v>-1523447</v>
      </c>
      <c r="N45" s="44">
        <f t="shared" si="6"/>
        <v>-1791025</v>
      </c>
      <c r="O45" s="44">
        <f t="shared" si="6"/>
        <v>2126007</v>
      </c>
      <c r="P45" s="44">
        <f t="shared" si="6"/>
        <v>-182697</v>
      </c>
      <c r="Q45" s="44">
        <f t="shared" si="6"/>
        <v>868126</v>
      </c>
      <c r="R45" s="44">
        <f t="shared" si="6"/>
        <v>2811436</v>
      </c>
      <c r="S45" s="44">
        <f t="shared" si="6"/>
        <v>-209428</v>
      </c>
      <c r="T45" s="44">
        <f t="shared" si="6"/>
        <v>-690717</v>
      </c>
      <c r="U45" s="44">
        <f t="shared" si="6"/>
        <v>401751</v>
      </c>
      <c r="V45" s="44">
        <f t="shared" si="6"/>
        <v>-498394</v>
      </c>
      <c r="W45" s="44">
        <f t="shared" si="6"/>
        <v>-41565577</v>
      </c>
      <c r="X45" s="44">
        <f t="shared" si="6"/>
        <v>-80115617</v>
      </c>
      <c r="Y45" s="44">
        <f t="shared" si="6"/>
        <v>38550040</v>
      </c>
      <c r="Z45" s="45">
        <f>+IF(X45&lt;&gt;0,+(Y45/X45)*100,0)</f>
        <v>-48.11800925155454</v>
      </c>
      <c r="AA45" s="46">
        <f>+AA26-AA44</f>
        <v>-80115617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2327298</v>
      </c>
      <c r="G47" s="20">
        <v>-8887143</v>
      </c>
      <c r="H47" s="20">
        <v>26271312</v>
      </c>
      <c r="I47" s="20">
        <v>2555083</v>
      </c>
      <c r="J47" s="20">
        <v>19939252</v>
      </c>
      <c r="K47" s="20">
        <v>-830119</v>
      </c>
      <c r="L47" s="20">
        <v>382883</v>
      </c>
      <c r="M47" s="20">
        <v>11458639</v>
      </c>
      <c r="N47" s="20">
        <v>11011403</v>
      </c>
      <c r="O47" s="20">
        <v>46879</v>
      </c>
      <c r="P47" s="20">
        <v>837294</v>
      </c>
      <c r="Q47" s="20">
        <v>712466</v>
      </c>
      <c r="R47" s="20">
        <v>1596639</v>
      </c>
      <c r="S47" s="20">
        <v>739350</v>
      </c>
      <c r="T47" s="20">
        <v>155982</v>
      </c>
      <c r="U47" s="20">
        <v>793686</v>
      </c>
      <c r="V47" s="20">
        <v>1689018</v>
      </c>
      <c r="W47" s="20">
        <v>34236312</v>
      </c>
      <c r="X47" s="20">
        <v>2327298</v>
      </c>
      <c r="Y47" s="20">
        <v>31909014</v>
      </c>
      <c r="Z47" s="47">
        <v>1371.075556288881</v>
      </c>
      <c r="AA47" s="22">
        <v>2327298</v>
      </c>
    </row>
    <row r="48" spans="1:27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2327298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-830119</v>
      </c>
      <c r="L50" s="52">
        <f t="shared" si="7"/>
        <v>382883</v>
      </c>
      <c r="M50" s="52">
        <f t="shared" si="7"/>
        <v>11458639</v>
      </c>
      <c r="N50" s="52">
        <f t="shared" si="7"/>
        <v>11011403</v>
      </c>
      <c r="O50" s="52">
        <f t="shared" si="7"/>
        <v>46879</v>
      </c>
      <c r="P50" s="52">
        <f t="shared" si="7"/>
        <v>837294</v>
      </c>
      <c r="Q50" s="52">
        <f t="shared" si="7"/>
        <v>712466</v>
      </c>
      <c r="R50" s="52">
        <f t="shared" si="7"/>
        <v>1596639</v>
      </c>
      <c r="S50" s="52">
        <f t="shared" si="7"/>
        <v>739350</v>
      </c>
      <c r="T50" s="52">
        <f t="shared" si="7"/>
        <v>155982</v>
      </c>
      <c r="U50" s="52">
        <f t="shared" si="7"/>
        <v>793686</v>
      </c>
      <c r="V50" s="52">
        <f t="shared" si="7"/>
        <v>1689018</v>
      </c>
      <c r="W50" s="52">
        <f t="shared" si="7"/>
        <v>34364312</v>
      </c>
      <c r="X50" s="52">
        <f t="shared" si="7"/>
        <v>2327298</v>
      </c>
      <c r="Y50" s="52">
        <f t="shared" si="7"/>
        <v>32037014</v>
      </c>
      <c r="Z50" s="53">
        <f>+IF(X50&lt;&gt;0,+(Y50/X50)*100,0)</f>
        <v>1376.5754965629669</v>
      </c>
      <c r="AA50" s="54">
        <f>SUM(AA47:AA49)</f>
        <v>2327298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>
        <v>-3687569</v>
      </c>
      <c r="L6" s="20">
        <v>-3694597</v>
      </c>
      <c r="M6" s="20">
        <v>-3079419</v>
      </c>
      <c r="N6" s="20">
        <v>-10461585</v>
      </c>
      <c r="O6" s="20">
        <v>-6740973</v>
      </c>
      <c r="P6" s="20">
        <v>-7432686</v>
      </c>
      <c r="Q6" s="20">
        <v>-5146345</v>
      </c>
      <c r="R6" s="20">
        <v>-19320004</v>
      </c>
      <c r="S6" s="20">
        <v>-3217910</v>
      </c>
      <c r="T6" s="20">
        <v>-5635754</v>
      </c>
      <c r="U6" s="20">
        <v>-3964666</v>
      </c>
      <c r="V6" s="20">
        <v>-12818330</v>
      </c>
      <c r="W6" s="20">
        <v>-54787455</v>
      </c>
      <c r="X6" s="20"/>
      <c r="Y6" s="20">
        <v>-54787455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>
        <v>9317253</v>
      </c>
      <c r="L7" s="20">
        <v>369918</v>
      </c>
      <c r="M7" s="20">
        <v>9239614</v>
      </c>
      <c r="N7" s="20">
        <v>18926785</v>
      </c>
      <c r="O7" s="20">
        <v>9836992</v>
      </c>
      <c r="P7" s="20">
        <v>9685461</v>
      </c>
      <c r="Q7" s="20">
        <v>9541187</v>
      </c>
      <c r="R7" s="20">
        <v>29063640</v>
      </c>
      <c r="S7" s="20">
        <v>9531049</v>
      </c>
      <c r="T7" s="20">
        <v>9261869</v>
      </c>
      <c r="U7" s="20">
        <v>9385412</v>
      </c>
      <c r="V7" s="20">
        <v>28178330</v>
      </c>
      <c r="W7" s="20">
        <v>102427635</v>
      </c>
      <c r="X7" s="20"/>
      <c r="Y7" s="20">
        <v>102427635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>
        <v>-350721</v>
      </c>
      <c r="L10" s="20">
        <v>-2923864</v>
      </c>
      <c r="M10" s="20">
        <v>-611131</v>
      </c>
      <c r="N10" s="20">
        <v>-3885716</v>
      </c>
      <c r="O10" s="20">
        <v>-356033</v>
      </c>
      <c r="P10" s="20">
        <v>-2459160</v>
      </c>
      <c r="Q10" s="20">
        <v>-790377</v>
      </c>
      <c r="R10" s="20">
        <v>-3605570</v>
      </c>
      <c r="S10" s="20">
        <v>-400191</v>
      </c>
      <c r="T10" s="20">
        <v>-2602956</v>
      </c>
      <c r="U10" s="20">
        <v>-426957</v>
      </c>
      <c r="V10" s="20">
        <v>-3430104</v>
      </c>
      <c r="W10" s="20">
        <v>-14400707</v>
      </c>
      <c r="X10" s="20"/>
      <c r="Y10" s="20">
        <v>-14400707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5278963</v>
      </c>
      <c r="L13" s="31">
        <f t="shared" si="0"/>
        <v>-6248543</v>
      </c>
      <c r="M13" s="31">
        <f t="shared" si="0"/>
        <v>5549064</v>
      </c>
      <c r="N13" s="31">
        <f t="shared" si="0"/>
        <v>4579484</v>
      </c>
      <c r="O13" s="31">
        <f t="shared" si="0"/>
        <v>2739986</v>
      </c>
      <c r="P13" s="31">
        <f t="shared" si="0"/>
        <v>-206385</v>
      </c>
      <c r="Q13" s="31">
        <f t="shared" si="0"/>
        <v>3604465</v>
      </c>
      <c r="R13" s="31">
        <f t="shared" si="0"/>
        <v>6138066</v>
      </c>
      <c r="S13" s="31">
        <f t="shared" si="0"/>
        <v>5912948</v>
      </c>
      <c r="T13" s="31">
        <f t="shared" si="0"/>
        <v>1023159</v>
      </c>
      <c r="U13" s="31">
        <f t="shared" si="0"/>
        <v>4993789</v>
      </c>
      <c r="V13" s="31">
        <f t="shared" si="0"/>
        <v>11929896</v>
      </c>
      <c r="W13" s="31">
        <f t="shared" si="0"/>
        <v>33239473</v>
      </c>
      <c r="X13" s="31">
        <f t="shared" si="0"/>
        <v>0</v>
      </c>
      <c r="Y13" s="31">
        <f t="shared" si="0"/>
        <v>33239473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7186401</v>
      </c>
      <c r="G17" s="24">
        <v>-19610172</v>
      </c>
      <c r="H17" s="24">
        <v>135986</v>
      </c>
      <c r="I17" s="24">
        <v>54407</v>
      </c>
      <c r="J17" s="20">
        <v>-19419779</v>
      </c>
      <c r="K17" s="24">
        <v>731540</v>
      </c>
      <c r="L17" s="24"/>
      <c r="M17" s="20">
        <v>513632</v>
      </c>
      <c r="N17" s="24">
        <v>1245172</v>
      </c>
      <c r="O17" s="24">
        <v>2030822</v>
      </c>
      <c r="P17" s="24">
        <v>125137</v>
      </c>
      <c r="Q17" s="20">
        <v>-24930</v>
      </c>
      <c r="R17" s="24">
        <v>2131029</v>
      </c>
      <c r="S17" s="24">
        <v>237075</v>
      </c>
      <c r="T17" s="20"/>
      <c r="U17" s="24">
        <v>252724</v>
      </c>
      <c r="V17" s="24">
        <v>489799</v>
      </c>
      <c r="W17" s="24">
        <v>-15553779</v>
      </c>
      <c r="X17" s="20">
        <v>7186401</v>
      </c>
      <c r="Y17" s="24">
        <v>-22740180</v>
      </c>
      <c r="Z17" s="25">
        <v>-316.43349710098283</v>
      </c>
      <c r="AA17" s="26">
        <v>7186401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7186401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731540</v>
      </c>
      <c r="L25" s="36">
        <f t="shared" si="1"/>
        <v>0</v>
      </c>
      <c r="M25" s="36">
        <f t="shared" si="1"/>
        <v>513632</v>
      </c>
      <c r="N25" s="36">
        <f t="shared" si="1"/>
        <v>1245172</v>
      </c>
      <c r="O25" s="36">
        <f t="shared" si="1"/>
        <v>2030822</v>
      </c>
      <c r="P25" s="36">
        <f t="shared" si="1"/>
        <v>125137</v>
      </c>
      <c r="Q25" s="36">
        <f t="shared" si="1"/>
        <v>-24930</v>
      </c>
      <c r="R25" s="36">
        <f t="shared" si="1"/>
        <v>2131029</v>
      </c>
      <c r="S25" s="36">
        <f t="shared" si="1"/>
        <v>237075</v>
      </c>
      <c r="T25" s="36">
        <f t="shared" si="1"/>
        <v>0</v>
      </c>
      <c r="U25" s="36">
        <f t="shared" si="1"/>
        <v>252724</v>
      </c>
      <c r="V25" s="36">
        <f t="shared" si="1"/>
        <v>489799</v>
      </c>
      <c r="W25" s="36">
        <f t="shared" si="1"/>
        <v>-15553779</v>
      </c>
      <c r="X25" s="36">
        <f t="shared" si="1"/>
        <v>7186401</v>
      </c>
      <c r="Y25" s="36">
        <f t="shared" si="1"/>
        <v>-22740180</v>
      </c>
      <c r="Z25" s="37">
        <f>+IF(X25&lt;&gt;0,+(Y25/X25)*100,0)</f>
        <v>-316.43349710098283</v>
      </c>
      <c r="AA25" s="38">
        <f>SUM(AA15:AA24)</f>
        <v>7186401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7186401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6010503</v>
      </c>
      <c r="L26" s="31">
        <f t="shared" si="2"/>
        <v>-6248543</v>
      </c>
      <c r="M26" s="31">
        <f t="shared" si="2"/>
        <v>6062696</v>
      </c>
      <c r="N26" s="31">
        <f t="shared" si="2"/>
        <v>5824656</v>
      </c>
      <c r="O26" s="31">
        <f t="shared" si="2"/>
        <v>4770808</v>
      </c>
      <c r="P26" s="31">
        <f t="shared" si="2"/>
        <v>-81248</v>
      </c>
      <c r="Q26" s="31">
        <f t="shared" si="2"/>
        <v>3579535</v>
      </c>
      <c r="R26" s="31">
        <f t="shared" si="2"/>
        <v>8269095</v>
      </c>
      <c r="S26" s="31">
        <f t="shared" si="2"/>
        <v>6150023</v>
      </c>
      <c r="T26" s="31">
        <f t="shared" si="2"/>
        <v>1023159</v>
      </c>
      <c r="U26" s="31">
        <f t="shared" si="2"/>
        <v>5246513</v>
      </c>
      <c r="V26" s="31">
        <f t="shared" si="2"/>
        <v>12419695</v>
      </c>
      <c r="W26" s="31">
        <f t="shared" si="2"/>
        <v>17685694</v>
      </c>
      <c r="X26" s="31">
        <f t="shared" si="2"/>
        <v>7186401</v>
      </c>
      <c r="Y26" s="31">
        <f t="shared" si="2"/>
        <v>10499293</v>
      </c>
      <c r="Z26" s="32">
        <f>+IF(X26&lt;&gt;0,+(Y26/X26)*100,0)</f>
        <v>146.09945924253321</v>
      </c>
      <c r="AA26" s="33">
        <f>+AA13+AA25</f>
        <v>7186401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>
        <v>3104625</v>
      </c>
      <c r="L32" s="20">
        <v>2268339</v>
      </c>
      <c r="M32" s="20">
        <v>4100875</v>
      </c>
      <c r="N32" s="20">
        <v>9473839</v>
      </c>
      <c r="O32" s="20">
        <v>1790070</v>
      </c>
      <c r="P32" s="20">
        <v>176597</v>
      </c>
      <c r="Q32" s="20">
        <v>1886618</v>
      </c>
      <c r="R32" s="20">
        <v>3853285</v>
      </c>
      <c r="S32" s="20">
        <v>2198907</v>
      </c>
      <c r="T32" s="20">
        <v>2506956</v>
      </c>
      <c r="U32" s="20">
        <v>3013295</v>
      </c>
      <c r="V32" s="20">
        <v>7719158</v>
      </c>
      <c r="W32" s="20">
        <v>26868312</v>
      </c>
      <c r="X32" s="20"/>
      <c r="Y32" s="20">
        <v>26868312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3104625</v>
      </c>
      <c r="L37" s="31">
        <f t="shared" si="3"/>
        <v>2268339</v>
      </c>
      <c r="M37" s="31">
        <f t="shared" si="3"/>
        <v>4100875</v>
      </c>
      <c r="N37" s="31">
        <f t="shared" si="3"/>
        <v>9473839</v>
      </c>
      <c r="O37" s="31">
        <f t="shared" si="3"/>
        <v>1790070</v>
      </c>
      <c r="P37" s="31">
        <f t="shared" si="3"/>
        <v>176597</v>
      </c>
      <c r="Q37" s="31">
        <f t="shared" si="3"/>
        <v>1886618</v>
      </c>
      <c r="R37" s="31">
        <f t="shared" si="3"/>
        <v>3853285</v>
      </c>
      <c r="S37" s="31">
        <f t="shared" si="3"/>
        <v>2198907</v>
      </c>
      <c r="T37" s="31">
        <f t="shared" si="3"/>
        <v>2506956</v>
      </c>
      <c r="U37" s="31">
        <f t="shared" si="3"/>
        <v>3013295</v>
      </c>
      <c r="V37" s="31">
        <f t="shared" si="3"/>
        <v>7719158</v>
      </c>
      <c r="W37" s="31">
        <f t="shared" si="3"/>
        <v>26868312</v>
      </c>
      <c r="X37" s="31">
        <f t="shared" si="3"/>
        <v>0</v>
      </c>
      <c r="Y37" s="31">
        <f t="shared" si="3"/>
        <v>26868312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3104625</v>
      </c>
      <c r="L44" s="31">
        <f t="shared" si="5"/>
        <v>2268339</v>
      </c>
      <c r="M44" s="31">
        <f t="shared" si="5"/>
        <v>4100875</v>
      </c>
      <c r="N44" s="31">
        <f t="shared" si="5"/>
        <v>9473839</v>
      </c>
      <c r="O44" s="31">
        <f t="shared" si="5"/>
        <v>1790070</v>
      </c>
      <c r="P44" s="31">
        <f t="shared" si="5"/>
        <v>176597</v>
      </c>
      <c r="Q44" s="31">
        <f t="shared" si="5"/>
        <v>1886618</v>
      </c>
      <c r="R44" s="31">
        <f t="shared" si="5"/>
        <v>3853285</v>
      </c>
      <c r="S44" s="31">
        <f t="shared" si="5"/>
        <v>2198907</v>
      </c>
      <c r="T44" s="31">
        <f t="shared" si="5"/>
        <v>2506956</v>
      </c>
      <c r="U44" s="31">
        <f t="shared" si="5"/>
        <v>3013295</v>
      </c>
      <c r="V44" s="31">
        <f t="shared" si="5"/>
        <v>7719158</v>
      </c>
      <c r="W44" s="31">
        <f t="shared" si="5"/>
        <v>26868312</v>
      </c>
      <c r="X44" s="31">
        <f t="shared" si="5"/>
        <v>0</v>
      </c>
      <c r="Y44" s="31">
        <f t="shared" si="5"/>
        <v>26868312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7186401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2905878</v>
      </c>
      <c r="L45" s="44">
        <f t="shared" si="6"/>
        <v>-8516882</v>
      </c>
      <c r="M45" s="44">
        <f t="shared" si="6"/>
        <v>1961821</v>
      </c>
      <c r="N45" s="44">
        <f t="shared" si="6"/>
        <v>-3649183</v>
      </c>
      <c r="O45" s="44">
        <f t="shared" si="6"/>
        <v>2980738</v>
      </c>
      <c r="P45" s="44">
        <f t="shared" si="6"/>
        <v>-257845</v>
      </c>
      <c r="Q45" s="44">
        <f t="shared" si="6"/>
        <v>1692917</v>
      </c>
      <c r="R45" s="44">
        <f t="shared" si="6"/>
        <v>4415810</v>
      </c>
      <c r="S45" s="44">
        <f t="shared" si="6"/>
        <v>3951116</v>
      </c>
      <c r="T45" s="44">
        <f t="shared" si="6"/>
        <v>-1483797</v>
      </c>
      <c r="U45" s="44">
        <f t="shared" si="6"/>
        <v>2233218</v>
      </c>
      <c r="V45" s="44">
        <f t="shared" si="6"/>
        <v>4700537</v>
      </c>
      <c r="W45" s="44">
        <f t="shared" si="6"/>
        <v>-9182618</v>
      </c>
      <c r="X45" s="44">
        <f t="shared" si="6"/>
        <v>7186401</v>
      </c>
      <c r="Y45" s="44">
        <f t="shared" si="6"/>
        <v>-16369019</v>
      </c>
      <c r="Z45" s="45">
        <f>+IF(X45&lt;&gt;0,+(Y45/X45)*100,0)</f>
        <v>-227.77770124433636</v>
      </c>
      <c r="AA45" s="46">
        <f>+AA26-AA44</f>
        <v>7186401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>
        <v>-8289734</v>
      </c>
      <c r="P6" s="20">
        <v>-8096756</v>
      </c>
      <c r="Q6" s="20">
        <v>-8655634</v>
      </c>
      <c r="R6" s="20">
        <v>-25042124</v>
      </c>
      <c r="S6" s="20">
        <v>-4687551</v>
      </c>
      <c r="T6" s="20">
        <v>-5233987</v>
      </c>
      <c r="U6" s="20">
        <v>-17352693</v>
      </c>
      <c r="V6" s="20">
        <v>-27274231</v>
      </c>
      <c r="W6" s="20">
        <v>-176165025</v>
      </c>
      <c r="X6" s="20">
        <v>248739221</v>
      </c>
      <c r="Y6" s="20">
        <v>-424904246</v>
      </c>
      <c r="Z6" s="21">
        <v>-170.82317950975653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>
        <v>9717455</v>
      </c>
      <c r="P7" s="20">
        <v>10360459</v>
      </c>
      <c r="Q7" s="20">
        <v>10593132</v>
      </c>
      <c r="R7" s="20">
        <v>30671046</v>
      </c>
      <c r="S7" s="20">
        <v>10813059</v>
      </c>
      <c r="T7" s="20">
        <v>10008314</v>
      </c>
      <c r="U7" s="20">
        <v>8511209</v>
      </c>
      <c r="V7" s="20">
        <v>29332582</v>
      </c>
      <c r="W7" s="20">
        <v>238532159</v>
      </c>
      <c r="X7" s="20">
        <v>8862613</v>
      </c>
      <c r="Y7" s="20">
        <v>229669546</v>
      </c>
      <c r="Z7" s="21">
        <v>2591.442794579883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>
        <v>494550</v>
      </c>
      <c r="P8" s="20">
        <v>471767</v>
      </c>
      <c r="Q8" s="20">
        <v>451693</v>
      </c>
      <c r="R8" s="20">
        <v>1418010</v>
      </c>
      <c r="S8" s="20">
        <v>467779</v>
      </c>
      <c r="T8" s="20">
        <v>471074</v>
      </c>
      <c r="U8" s="20">
        <v>474062</v>
      </c>
      <c r="V8" s="20">
        <v>1412915</v>
      </c>
      <c r="W8" s="20">
        <v>5374679</v>
      </c>
      <c r="X8" s="20">
        <v>-12109054</v>
      </c>
      <c r="Y8" s="20">
        <v>17483733</v>
      </c>
      <c r="Z8" s="21">
        <v>-144.38562252674734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>
        <v>-12294</v>
      </c>
      <c r="P10" s="20">
        <v>-1449832</v>
      </c>
      <c r="Q10" s="20">
        <v>-1277484</v>
      </c>
      <c r="R10" s="20">
        <v>-2739610</v>
      </c>
      <c r="S10" s="20">
        <v>-1436614</v>
      </c>
      <c r="T10" s="20">
        <v>-404462</v>
      </c>
      <c r="U10" s="20">
        <v>-1488525</v>
      </c>
      <c r="V10" s="20">
        <v>-3329601</v>
      </c>
      <c r="W10" s="20">
        <v>-22411016</v>
      </c>
      <c r="X10" s="20">
        <v>-19122240</v>
      </c>
      <c r="Y10" s="20">
        <v>-3288776</v>
      </c>
      <c r="Z10" s="21">
        <v>17.198696387034154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>
        <v>1041428</v>
      </c>
      <c r="P11" s="24">
        <v>1154074</v>
      </c>
      <c r="Q11" s="20">
        <v>1057714</v>
      </c>
      <c r="R11" s="24">
        <v>3253216</v>
      </c>
      <c r="S11" s="24">
        <v>607983</v>
      </c>
      <c r="T11" s="20">
        <v>608132</v>
      </c>
      <c r="U11" s="24">
        <v>2202850</v>
      </c>
      <c r="V11" s="24">
        <v>3418965</v>
      </c>
      <c r="W11" s="24">
        <v>22899900</v>
      </c>
      <c r="X11" s="20"/>
      <c r="Y11" s="24">
        <v>22899900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2951405</v>
      </c>
      <c r="P13" s="31">
        <f t="shared" si="0"/>
        <v>2439712</v>
      </c>
      <c r="Q13" s="31">
        <f t="shared" si="0"/>
        <v>2169421</v>
      </c>
      <c r="R13" s="31">
        <f t="shared" si="0"/>
        <v>7560538</v>
      </c>
      <c r="S13" s="31">
        <f t="shared" si="0"/>
        <v>5764656</v>
      </c>
      <c r="T13" s="31">
        <f t="shared" si="0"/>
        <v>5449071</v>
      </c>
      <c r="U13" s="31">
        <f t="shared" si="0"/>
        <v>-7653097</v>
      </c>
      <c r="V13" s="31">
        <f t="shared" si="0"/>
        <v>3560630</v>
      </c>
      <c r="W13" s="31">
        <f t="shared" si="0"/>
        <v>68230697</v>
      </c>
      <c r="X13" s="31">
        <f t="shared" si="0"/>
        <v>226370540</v>
      </c>
      <c r="Y13" s="31">
        <f t="shared" si="0"/>
        <v>-158139843</v>
      </c>
      <c r="Z13" s="32">
        <f>+IF(X13&lt;&gt;0,+(Y13/X13)*100,0)</f>
        <v>-69.858844264805825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>
        <v>2378084</v>
      </c>
      <c r="P17" s="24">
        <v>823328</v>
      </c>
      <c r="Q17" s="20">
        <v>2590960</v>
      </c>
      <c r="R17" s="24">
        <v>5792372</v>
      </c>
      <c r="S17" s="24">
        <v>-4208672</v>
      </c>
      <c r="T17" s="20">
        <v>-670940</v>
      </c>
      <c r="U17" s="24">
        <v>3528537</v>
      </c>
      <c r="V17" s="24">
        <v>-1351075</v>
      </c>
      <c r="W17" s="24">
        <v>74125303</v>
      </c>
      <c r="X17" s="20">
        <v>17756276</v>
      </c>
      <c r="Y17" s="24">
        <v>56369027</v>
      </c>
      <c r="Z17" s="25">
        <v>317.459736489791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2378084</v>
      </c>
      <c r="P25" s="36">
        <f t="shared" si="1"/>
        <v>823328</v>
      </c>
      <c r="Q25" s="36">
        <f t="shared" si="1"/>
        <v>2590960</v>
      </c>
      <c r="R25" s="36">
        <f t="shared" si="1"/>
        <v>5792372</v>
      </c>
      <c r="S25" s="36">
        <f t="shared" si="1"/>
        <v>-4208672</v>
      </c>
      <c r="T25" s="36">
        <f t="shared" si="1"/>
        <v>-670940</v>
      </c>
      <c r="U25" s="36">
        <f t="shared" si="1"/>
        <v>3528537</v>
      </c>
      <c r="V25" s="36">
        <f t="shared" si="1"/>
        <v>-1351075</v>
      </c>
      <c r="W25" s="36">
        <f t="shared" si="1"/>
        <v>74125303</v>
      </c>
      <c r="X25" s="36">
        <f t="shared" si="1"/>
        <v>17756276</v>
      </c>
      <c r="Y25" s="36">
        <f t="shared" si="1"/>
        <v>56369027</v>
      </c>
      <c r="Z25" s="37">
        <f>+IF(X25&lt;&gt;0,+(Y25/X25)*100,0)</f>
        <v>317.459736489791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5329489</v>
      </c>
      <c r="P26" s="31">
        <f t="shared" si="2"/>
        <v>3263040</v>
      </c>
      <c r="Q26" s="31">
        <f t="shared" si="2"/>
        <v>4760381</v>
      </c>
      <c r="R26" s="31">
        <f t="shared" si="2"/>
        <v>13352910</v>
      </c>
      <c r="S26" s="31">
        <f t="shared" si="2"/>
        <v>1555984</v>
      </c>
      <c r="T26" s="31">
        <f t="shared" si="2"/>
        <v>4778131</v>
      </c>
      <c r="U26" s="31">
        <f t="shared" si="2"/>
        <v>-4124560</v>
      </c>
      <c r="V26" s="31">
        <f t="shared" si="2"/>
        <v>2209555</v>
      </c>
      <c r="W26" s="31">
        <f t="shared" si="2"/>
        <v>142356000</v>
      </c>
      <c r="X26" s="31">
        <f t="shared" si="2"/>
        <v>244126816</v>
      </c>
      <c r="Y26" s="31">
        <f t="shared" si="2"/>
        <v>-101770816</v>
      </c>
      <c r="Z26" s="32">
        <f>+IF(X26&lt;&gt;0,+(Y26/X26)*100,0)</f>
        <v>-41.6876841583843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>
        <v>2308</v>
      </c>
      <c r="P32" s="20">
        <v>825025</v>
      </c>
      <c r="Q32" s="20">
        <v>18133</v>
      </c>
      <c r="R32" s="20">
        <v>845466</v>
      </c>
      <c r="S32" s="20"/>
      <c r="T32" s="20">
        <v>1250</v>
      </c>
      <c r="U32" s="20">
        <v>876263</v>
      </c>
      <c r="V32" s="20">
        <v>877513</v>
      </c>
      <c r="W32" s="20">
        <v>6265267</v>
      </c>
      <c r="X32" s="20">
        <v>137369476</v>
      </c>
      <c r="Y32" s="20">
        <v>-131104209</v>
      </c>
      <c r="Z32" s="21">
        <v>-95.439112689051825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>
        <v>-553860</v>
      </c>
      <c r="P33" s="20">
        <v>-403799</v>
      </c>
      <c r="Q33" s="20">
        <v>1670508</v>
      </c>
      <c r="R33" s="20">
        <v>712849</v>
      </c>
      <c r="S33" s="20">
        <v>-37080</v>
      </c>
      <c r="T33" s="20">
        <v>-36866</v>
      </c>
      <c r="U33" s="20">
        <v>-32959</v>
      </c>
      <c r="V33" s="20">
        <v>-106905</v>
      </c>
      <c r="W33" s="20">
        <v>-9288731</v>
      </c>
      <c r="X33" s="20">
        <v>-518400</v>
      </c>
      <c r="Y33" s="20">
        <v>-8770331</v>
      </c>
      <c r="Z33" s="21">
        <v>1691.8076774691358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>
        <v>-228097</v>
      </c>
      <c r="P34" s="20"/>
      <c r="Q34" s="20">
        <v>-536676</v>
      </c>
      <c r="R34" s="20">
        <v>-764773</v>
      </c>
      <c r="S34" s="20"/>
      <c r="T34" s="20">
        <v>-561948</v>
      </c>
      <c r="U34" s="20">
        <v>-332258</v>
      </c>
      <c r="V34" s="20">
        <v>-894206</v>
      </c>
      <c r="W34" s="20">
        <v>3204360</v>
      </c>
      <c r="X34" s="20">
        <v>66424880</v>
      </c>
      <c r="Y34" s="20">
        <v>-63220520</v>
      </c>
      <c r="Z34" s="21">
        <v>-95.175964186913092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24537413</v>
      </c>
      <c r="Y35" s="20">
        <v>-24537413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-779649</v>
      </c>
      <c r="P37" s="31">
        <f t="shared" si="3"/>
        <v>421226</v>
      </c>
      <c r="Q37" s="31">
        <f t="shared" si="3"/>
        <v>1151965</v>
      </c>
      <c r="R37" s="31">
        <f t="shared" si="3"/>
        <v>793542</v>
      </c>
      <c r="S37" s="31">
        <f t="shared" si="3"/>
        <v>-37080</v>
      </c>
      <c r="T37" s="31">
        <f t="shared" si="3"/>
        <v>-597564</v>
      </c>
      <c r="U37" s="31">
        <f t="shared" si="3"/>
        <v>511046</v>
      </c>
      <c r="V37" s="31">
        <f t="shared" si="3"/>
        <v>-123598</v>
      </c>
      <c r="W37" s="31">
        <f t="shared" si="3"/>
        <v>180896</v>
      </c>
      <c r="X37" s="31">
        <f t="shared" si="3"/>
        <v>227813369</v>
      </c>
      <c r="Y37" s="31">
        <f t="shared" si="3"/>
        <v>-227632473</v>
      </c>
      <c r="Z37" s="32">
        <f>+IF(X37&lt;&gt;0,+(Y37/X37)*100,0)</f>
        <v>-99.920594651317401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-779649</v>
      </c>
      <c r="P44" s="31">
        <f t="shared" si="5"/>
        <v>421226</v>
      </c>
      <c r="Q44" s="31">
        <f t="shared" si="5"/>
        <v>1151965</v>
      </c>
      <c r="R44" s="31">
        <f t="shared" si="5"/>
        <v>793542</v>
      </c>
      <c r="S44" s="31">
        <f t="shared" si="5"/>
        <v>-37080</v>
      </c>
      <c r="T44" s="31">
        <f t="shared" si="5"/>
        <v>-597564</v>
      </c>
      <c r="U44" s="31">
        <f t="shared" si="5"/>
        <v>511046</v>
      </c>
      <c r="V44" s="31">
        <f t="shared" si="5"/>
        <v>-123598</v>
      </c>
      <c r="W44" s="31">
        <f t="shared" si="5"/>
        <v>67747523</v>
      </c>
      <c r="X44" s="31">
        <f t="shared" si="5"/>
        <v>227813369</v>
      </c>
      <c r="Y44" s="31">
        <f t="shared" si="5"/>
        <v>-160065846</v>
      </c>
      <c r="Z44" s="32">
        <f>+IF(X44&lt;&gt;0,+(Y44/X44)*100,0)</f>
        <v>-70.261831736486016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6109138</v>
      </c>
      <c r="P45" s="44">
        <f t="shared" si="6"/>
        <v>2841814</v>
      </c>
      <c r="Q45" s="44">
        <f t="shared" si="6"/>
        <v>3608416</v>
      </c>
      <c r="R45" s="44">
        <f t="shared" si="6"/>
        <v>12559368</v>
      </c>
      <c r="S45" s="44">
        <f t="shared" si="6"/>
        <v>1593064</v>
      </c>
      <c r="T45" s="44">
        <f t="shared" si="6"/>
        <v>5375695</v>
      </c>
      <c r="U45" s="44">
        <f t="shared" si="6"/>
        <v>-4635606</v>
      </c>
      <c r="V45" s="44">
        <f t="shared" si="6"/>
        <v>2333153</v>
      </c>
      <c r="W45" s="44">
        <f t="shared" si="6"/>
        <v>74608477</v>
      </c>
      <c r="X45" s="44">
        <f t="shared" si="6"/>
        <v>16313447</v>
      </c>
      <c r="Y45" s="44">
        <f t="shared" si="6"/>
        <v>58295030</v>
      </c>
      <c r="Z45" s="45">
        <f>+IF(X45&lt;&gt;0,+(Y45/X45)*100,0)</f>
        <v>357.34342349596625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>
        <v>45145080</v>
      </c>
      <c r="P47" s="20">
        <v>-188297466</v>
      </c>
      <c r="Q47" s="20">
        <v>-188297466</v>
      </c>
      <c r="R47" s="20">
        <v>-331449852</v>
      </c>
      <c r="S47" s="20"/>
      <c r="T47" s="20"/>
      <c r="U47" s="20">
        <v>-453802112</v>
      </c>
      <c r="V47" s="20">
        <v>-453802112</v>
      </c>
      <c r="W47" s="20">
        <v>-432718975</v>
      </c>
      <c r="X47" s="20">
        <v>77749807</v>
      </c>
      <c r="Y47" s="20">
        <v>-510468782</v>
      </c>
      <c r="Z47" s="47">
        <v>-656.55311787462051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45145080</v>
      </c>
      <c r="P50" s="52">
        <f t="shared" si="7"/>
        <v>-188297466</v>
      </c>
      <c r="Q50" s="52">
        <f t="shared" si="7"/>
        <v>-188297466</v>
      </c>
      <c r="R50" s="52">
        <f t="shared" si="7"/>
        <v>-331449852</v>
      </c>
      <c r="S50" s="52">
        <f t="shared" si="7"/>
        <v>0</v>
      </c>
      <c r="T50" s="52">
        <f t="shared" si="7"/>
        <v>0</v>
      </c>
      <c r="U50" s="52">
        <f t="shared" si="7"/>
        <v>-453802112</v>
      </c>
      <c r="V50" s="52">
        <f t="shared" si="7"/>
        <v>-453802112</v>
      </c>
      <c r="W50" s="52">
        <f t="shared" si="7"/>
        <v>-433394151</v>
      </c>
      <c r="X50" s="52">
        <f t="shared" si="7"/>
        <v>77749807</v>
      </c>
      <c r="Y50" s="52">
        <f t="shared" si="7"/>
        <v>-511143958</v>
      </c>
      <c r="Z50" s="53">
        <f>+IF(X50&lt;&gt;0,+(Y50/X50)*100,0)</f>
        <v>-657.4215135993843</v>
      </c>
      <c r="AA50" s="54">
        <f>SUM(AA47:AA49)</f>
        <v>77749807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>
        <v>-2824238</v>
      </c>
      <c r="L6" s="20">
        <v>-914339</v>
      </c>
      <c r="M6" s="20">
        <v>-1094727</v>
      </c>
      <c r="N6" s="20">
        <v>-4833304</v>
      </c>
      <c r="O6" s="20">
        <v>-1291053</v>
      </c>
      <c r="P6" s="20">
        <v>-569198</v>
      </c>
      <c r="Q6" s="20">
        <v>-1590945</v>
      </c>
      <c r="R6" s="20">
        <v>-3451196</v>
      </c>
      <c r="S6" s="20">
        <v>-1672552</v>
      </c>
      <c r="T6" s="20">
        <v>-1549440</v>
      </c>
      <c r="U6" s="20">
        <v>-1647108</v>
      </c>
      <c r="V6" s="20">
        <v>-4869100</v>
      </c>
      <c r="W6" s="20">
        <v>-14944172</v>
      </c>
      <c r="X6" s="20"/>
      <c r="Y6" s="20">
        <v>-14944172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>
        <v>273043</v>
      </c>
      <c r="L7" s="20">
        <v>-42279</v>
      </c>
      <c r="M7" s="20">
        <v>-126916</v>
      </c>
      <c r="N7" s="20">
        <v>103848</v>
      </c>
      <c r="O7" s="20">
        <v>-43714</v>
      </c>
      <c r="P7" s="20">
        <v>-83222</v>
      </c>
      <c r="Q7" s="20">
        <v>-171794</v>
      </c>
      <c r="R7" s="20">
        <v>-298730</v>
      </c>
      <c r="S7" s="20">
        <v>13060</v>
      </c>
      <c r="T7" s="20">
        <v>145916</v>
      </c>
      <c r="U7" s="20">
        <v>-697092</v>
      </c>
      <c r="V7" s="20">
        <v>-538116</v>
      </c>
      <c r="W7" s="20">
        <v>-1860369</v>
      </c>
      <c r="X7" s="20"/>
      <c r="Y7" s="20">
        <v>-1860369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>
        <v>-529</v>
      </c>
      <c r="M8" s="20"/>
      <c r="N8" s="20">
        <v>-529</v>
      </c>
      <c r="O8" s="20"/>
      <c r="P8" s="20"/>
      <c r="Q8" s="20"/>
      <c r="R8" s="20"/>
      <c r="S8" s="20"/>
      <c r="T8" s="20"/>
      <c r="U8" s="20"/>
      <c r="V8" s="20"/>
      <c r="W8" s="20">
        <v>-529</v>
      </c>
      <c r="X8" s="20"/>
      <c r="Y8" s="20">
        <v>-529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>
        <v>-26274</v>
      </c>
      <c r="L10" s="20">
        <v>-7183</v>
      </c>
      <c r="M10" s="20">
        <v>-6638</v>
      </c>
      <c r="N10" s="20">
        <v>-40095</v>
      </c>
      <c r="O10" s="20">
        <v>-266003</v>
      </c>
      <c r="P10" s="20">
        <v>-143917</v>
      </c>
      <c r="Q10" s="20">
        <v>-10048</v>
      </c>
      <c r="R10" s="20">
        <v>-419968</v>
      </c>
      <c r="S10" s="20">
        <v>-13653</v>
      </c>
      <c r="T10" s="20">
        <v>-13521</v>
      </c>
      <c r="U10" s="20">
        <v>-504487</v>
      </c>
      <c r="V10" s="20">
        <v>-531661</v>
      </c>
      <c r="W10" s="20">
        <v>-1317799</v>
      </c>
      <c r="X10" s="20"/>
      <c r="Y10" s="20">
        <v>-1317799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-2577469</v>
      </c>
      <c r="L13" s="31">
        <f t="shared" si="0"/>
        <v>-964330</v>
      </c>
      <c r="M13" s="31">
        <f t="shared" si="0"/>
        <v>-1228281</v>
      </c>
      <c r="N13" s="31">
        <f t="shared" si="0"/>
        <v>-4770080</v>
      </c>
      <c r="O13" s="31">
        <f t="shared" si="0"/>
        <v>-1600770</v>
      </c>
      <c r="P13" s="31">
        <f t="shared" si="0"/>
        <v>-796337</v>
      </c>
      <c r="Q13" s="31">
        <f t="shared" si="0"/>
        <v>-1772787</v>
      </c>
      <c r="R13" s="31">
        <f t="shared" si="0"/>
        <v>-4169894</v>
      </c>
      <c r="S13" s="31">
        <f t="shared" si="0"/>
        <v>-1673145</v>
      </c>
      <c r="T13" s="31">
        <f t="shared" si="0"/>
        <v>-1417045</v>
      </c>
      <c r="U13" s="31">
        <f t="shared" si="0"/>
        <v>-2848687</v>
      </c>
      <c r="V13" s="31">
        <f t="shared" si="0"/>
        <v>-5938877</v>
      </c>
      <c r="W13" s="31">
        <f t="shared" si="0"/>
        <v>-18122869</v>
      </c>
      <c r="X13" s="31">
        <f t="shared" si="0"/>
        <v>0</v>
      </c>
      <c r="Y13" s="31">
        <f t="shared" si="0"/>
        <v>-18122869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3058400</v>
      </c>
      <c r="G17" s="24"/>
      <c r="H17" s="24"/>
      <c r="I17" s="24"/>
      <c r="J17" s="20"/>
      <c r="K17" s="24">
        <v>1534943</v>
      </c>
      <c r="L17" s="24"/>
      <c r="M17" s="20"/>
      <c r="N17" s="24">
        <v>1534943</v>
      </c>
      <c r="O17" s="24"/>
      <c r="P17" s="24">
        <v>433968</v>
      </c>
      <c r="Q17" s="20"/>
      <c r="R17" s="24">
        <v>433968</v>
      </c>
      <c r="S17" s="24"/>
      <c r="T17" s="20"/>
      <c r="U17" s="24">
        <v>235010</v>
      </c>
      <c r="V17" s="24">
        <v>235010</v>
      </c>
      <c r="W17" s="24">
        <v>2203921</v>
      </c>
      <c r="X17" s="20">
        <v>3058400</v>
      </c>
      <c r="Y17" s="24">
        <v>-854479</v>
      </c>
      <c r="Z17" s="25">
        <v>-27.938758828145438</v>
      </c>
      <c r="AA17" s="26">
        <v>3058400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3058400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1534943</v>
      </c>
      <c r="L25" s="36">
        <f t="shared" si="1"/>
        <v>0</v>
      </c>
      <c r="M25" s="36">
        <f t="shared" si="1"/>
        <v>0</v>
      </c>
      <c r="N25" s="36">
        <f t="shared" si="1"/>
        <v>1534943</v>
      </c>
      <c r="O25" s="36">
        <f t="shared" si="1"/>
        <v>0</v>
      </c>
      <c r="P25" s="36">
        <f t="shared" si="1"/>
        <v>433968</v>
      </c>
      <c r="Q25" s="36">
        <f t="shared" si="1"/>
        <v>0</v>
      </c>
      <c r="R25" s="36">
        <f t="shared" si="1"/>
        <v>433968</v>
      </c>
      <c r="S25" s="36">
        <f t="shared" si="1"/>
        <v>0</v>
      </c>
      <c r="T25" s="36">
        <f t="shared" si="1"/>
        <v>0</v>
      </c>
      <c r="U25" s="36">
        <f t="shared" si="1"/>
        <v>235010</v>
      </c>
      <c r="V25" s="36">
        <f t="shared" si="1"/>
        <v>235010</v>
      </c>
      <c r="W25" s="36">
        <f t="shared" si="1"/>
        <v>2203921</v>
      </c>
      <c r="X25" s="36">
        <f t="shared" si="1"/>
        <v>3058400</v>
      </c>
      <c r="Y25" s="36">
        <f t="shared" si="1"/>
        <v>-854479</v>
      </c>
      <c r="Z25" s="37">
        <f>+IF(X25&lt;&gt;0,+(Y25/X25)*100,0)</f>
        <v>-27.938758828145438</v>
      </c>
      <c r="AA25" s="38">
        <f>SUM(AA15:AA24)</f>
        <v>3058400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3058400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-1042526</v>
      </c>
      <c r="L26" s="31">
        <f t="shared" si="2"/>
        <v>-964330</v>
      </c>
      <c r="M26" s="31">
        <f t="shared" si="2"/>
        <v>-1228281</v>
      </c>
      <c r="N26" s="31">
        <f t="shared" si="2"/>
        <v>-3235137</v>
      </c>
      <c r="O26" s="31">
        <f t="shared" si="2"/>
        <v>-1600770</v>
      </c>
      <c r="P26" s="31">
        <f t="shared" si="2"/>
        <v>-362369</v>
      </c>
      <c r="Q26" s="31">
        <f t="shared" si="2"/>
        <v>-1772787</v>
      </c>
      <c r="R26" s="31">
        <f t="shared" si="2"/>
        <v>-3735926</v>
      </c>
      <c r="S26" s="31">
        <f t="shared" si="2"/>
        <v>-1673145</v>
      </c>
      <c r="T26" s="31">
        <f t="shared" si="2"/>
        <v>-1417045</v>
      </c>
      <c r="U26" s="31">
        <f t="shared" si="2"/>
        <v>-2613677</v>
      </c>
      <c r="V26" s="31">
        <f t="shared" si="2"/>
        <v>-5703867</v>
      </c>
      <c r="W26" s="31">
        <f t="shared" si="2"/>
        <v>-15918948</v>
      </c>
      <c r="X26" s="31">
        <f t="shared" si="2"/>
        <v>3058400</v>
      </c>
      <c r="Y26" s="31">
        <f t="shared" si="2"/>
        <v>-18977348</v>
      </c>
      <c r="Z26" s="32">
        <f>+IF(X26&lt;&gt;0,+(Y26/X26)*100,0)</f>
        <v>-620.49921527596132</v>
      </c>
      <c r="AA26" s="33">
        <f>+AA13+AA25</f>
        <v>3058400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>
        <v>1702050</v>
      </c>
      <c r="L32" s="20">
        <v>2659751</v>
      </c>
      <c r="M32" s="20">
        <v>1888382</v>
      </c>
      <c r="N32" s="20">
        <v>6250183</v>
      </c>
      <c r="O32" s="20">
        <v>1654816</v>
      </c>
      <c r="P32" s="20">
        <v>2537123</v>
      </c>
      <c r="Q32" s="20">
        <v>1372250</v>
      </c>
      <c r="R32" s="20">
        <v>5564189</v>
      </c>
      <c r="S32" s="20">
        <v>1241645</v>
      </c>
      <c r="T32" s="20">
        <v>2088105</v>
      </c>
      <c r="U32" s="20">
        <v>1482945</v>
      </c>
      <c r="V32" s="20">
        <v>4812695</v>
      </c>
      <c r="W32" s="20">
        <v>21017870</v>
      </c>
      <c r="X32" s="20"/>
      <c r="Y32" s="20">
        <v>21017870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1702050</v>
      </c>
      <c r="L37" s="31">
        <f t="shared" si="3"/>
        <v>2659751</v>
      </c>
      <c r="M37" s="31">
        <f t="shared" si="3"/>
        <v>1888382</v>
      </c>
      <c r="N37" s="31">
        <f t="shared" si="3"/>
        <v>6250183</v>
      </c>
      <c r="O37" s="31">
        <f t="shared" si="3"/>
        <v>1654816</v>
      </c>
      <c r="P37" s="31">
        <f t="shared" si="3"/>
        <v>2537123</v>
      </c>
      <c r="Q37" s="31">
        <f t="shared" si="3"/>
        <v>1372250</v>
      </c>
      <c r="R37" s="31">
        <f t="shared" si="3"/>
        <v>5564189</v>
      </c>
      <c r="S37" s="31">
        <f t="shared" si="3"/>
        <v>1241645</v>
      </c>
      <c r="T37" s="31">
        <f t="shared" si="3"/>
        <v>2088105</v>
      </c>
      <c r="U37" s="31">
        <f t="shared" si="3"/>
        <v>1482945</v>
      </c>
      <c r="V37" s="31">
        <f t="shared" si="3"/>
        <v>4812695</v>
      </c>
      <c r="W37" s="31">
        <f t="shared" si="3"/>
        <v>21017870</v>
      </c>
      <c r="X37" s="31">
        <f t="shared" si="3"/>
        <v>0</v>
      </c>
      <c r="Y37" s="31">
        <f t="shared" si="3"/>
        <v>21017870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1702050</v>
      </c>
      <c r="L44" s="31">
        <f t="shared" si="5"/>
        <v>2659751</v>
      </c>
      <c r="M44" s="31">
        <f t="shared" si="5"/>
        <v>1888382</v>
      </c>
      <c r="N44" s="31">
        <f t="shared" si="5"/>
        <v>6250183</v>
      </c>
      <c r="O44" s="31">
        <f t="shared" si="5"/>
        <v>1654816</v>
      </c>
      <c r="P44" s="31">
        <f t="shared" si="5"/>
        <v>2537123</v>
      </c>
      <c r="Q44" s="31">
        <f t="shared" si="5"/>
        <v>1372250</v>
      </c>
      <c r="R44" s="31">
        <f t="shared" si="5"/>
        <v>5564189</v>
      </c>
      <c r="S44" s="31">
        <f t="shared" si="5"/>
        <v>1241645</v>
      </c>
      <c r="T44" s="31">
        <f t="shared" si="5"/>
        <v>2088105</v>
      </c>
      <c r="U44" s="31">
        <f t="shared" si="5"/>
        <v>1482945</v>
      </c>
      <c r="V44" s="31">
        <f t="shared" si="5"/>
        <v>4812695</v>
      </c>
      <c r="W44" s="31">
        <f t="shared" si="5"/>
        <v>21017870</v>
      </c>
      <c r="X44" s="31">
        <f t="shared" si="5"/>
        <v>0</v>
      </c>
      <c r="Y44" s="31">
        <f t="shared" si="5"/>
        <v>21017870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3058400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-2744576</v>
      </c>
      <c r="L45" s="44">
        <f t="shared" si="6"/>
        <v>-3624081</v>
      </c>
      <c r="M45" s="44">
        <f t="shared" si="6"/>
        <v>-3116663</v>
      </c>
      <c r="N45" s="44">
        <f t="shared" si="6"/>
        <v>-9485320</v>
      </c>
      <c r="O45" s="44">
        <f t="shared" si="6"/>
        <v>-3255586</v>
      </c>
      <c r="P45" s="44">
        <f t="shared" si="6"/>
        <v>-2899492</v>
      </c>
      <c r="Q45" s="44">
        <f t="shared" si="6"/>
        <v>-3145037</v>
      </c>
      <c r="R45" s="44">
        <f t="shared" si="6"/>
        <v>-9300115</v>
      </c>
      <c r="S45" s="44">
        <f t="shared" si="6"/>
        <v>-2914790</v>
      </c>
      <c r="T45" s="44">
        <f t="shared" si="6"/>
        <v>-3505150</v>
      </c>
      <c r="U45" s="44">
        <f t="shared" si="6"/>
        <v>-4096622</v>
      </c>
      <c r="V45" s="44">
        <f t="shared" si="6"/>
        <v>-10516562</v>
      </c>
      <c r="W45" s="44">
        <f t="shared" si="6"/>
        <v>-36936818</v>
      </c>
      <c r="X45" s="44">
        <f t="shared" si="6"/>
        <v>3058400</v>
      </c>
      <c r="Y45" s="44">
        <f t="shared" si="6"/>
        <v>-39995218</v>
      </c>
      <c r="Z45" s="45">
        <f>+IF(X45&lt;&gt;0,+(Y45/X45)*100,0)</f>
        <v>-1307.717041590374</v>
      </c>
      <c r="AA45" s="46">
        <f>+AA26-AA44</f>
        <v>3058400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-31484907</v>
      </c>
      <c r="D6" s="18">
        <v>-43131721</v>
      </c>
      <c r="E6" s="19">
        <v>151346634</v>
      </c>
      <c r="F6" s="20">
        <v>22775489</v>
      </c>
      <c r="G6" s="20">
        <v>-33811019</v>
      </c>
      <c r="H6" s="20">
        <v>-210639</v>
      </c>
      <c r="I6" s="20">
        <v>-628338</v>
      </c>
      <c r="J6" s="20">
        <v>-34649996</v>
      </c>
      <c r="K6" s="20">
        <v>188762</v>
      </c>
      <c r="L6" s="20">
        <v>-1222020</v>
      </c>
      <c r="M6" s="20">
        <v>-1051561</v>
      </c>
      <c r="N6" s="20">
        <v>-2084819</v>
      </c>
      <c r="O6" s="20">
        <v>-653590</v>
      </c>
      <c r="P6" s="20">
        <v>-1253150</v>
      </c>
      <c r="Q6" s="20">
        <v>-1090243</v>
      </c>
      <c r="R6" s="20">
        <v>-2996983</v>
      </c>
      <c r="S6" s="20">
        <v>-654877</v>
      </c>
      <c r="T6" s="20">
        <v>-497219</v>
      </c>
      <c r="U6" s="20">
        <v>-2247829</v>
      </c>
      <c r="V6" s="20">
        <v>-3399925</v>
      </c>
      <c r="W6" s="20">
        <v>-43131723</v>
      </c>
      <c r="X6" s="20">
        <v>22775489</v>
      </c>
      <c r="Y6" s="20">
        <v>-65907212</v>
      </c>
      <c r="Z6" s="21">
        <v>-289.37781313937978</v>
      </c>
      <c r="AA6" s="22">
        <v>22775489</v>
      </c>
    </row>
    <row r="7" spans="1:27" x14ac:dyDescent="0.25">
      <c r="A7" s="23" t="s">
        <v>35</v>
      </c>
      <c r="B7" s="17" t="s">
        <v>32</v>
      </c>
      <c r="C7" s="18">
        <v>47987034</v>
      </c>
      <c r="D7" s="18">
        <v>90889182</v>
      </c>
      <c r="E7" s="19">
        <v>-1038194</v>
      </c>
      <c r="F7" s="20">
        <v>50546610</v>
      </c>
      <c r="G7" s="20">
        <v>55375286</v>
      </c>
      <c r="H7" s="20">
        <v>33918</v>
      </c>
      <c r="I7" s="20">
        <v>3980782</v>
      </c>
      <c r="J7" s="20">
        <v>59389986</v>
      </c>
      <c r="K7" s="20">
        <v>3575177</v>
      </c>
      <c r="L7" s="20">
        <v>3680147</v>
      </c>
      <c r="M7" s="20">
        <v>3944274</v>
      </c>
      <c r="N7" s="20">
        <v>11199598</v>
      </c>
      <c r="O7" s="20">
        <v>1720654</v>
      </c>
      <c r="P7" s="20">
        <v>3979610</v>
      </c>
      <c r="Q7" s="20">
        <v>3236168</v>
      </c>
      <c r="R7" s="20">
        <v>8936432</v>
      </c>
      <c r="S7" s="20">
        <v>4370333</v>
      </c>
      <c r="T7" s="20">
        <v>4419453</v>
      </c>
      <c r="U7" s="20">
        <v>2573386</v>
      </c>
      <c r="V7" s="20">
        <v>11363172</v>
      </c>
      <c r="W7" s="20">
        <v>90889188</v>
      </c>
      <c r="X7" s="20">
        <v>50546610</v>
      </c>
      <c r="Y7" s="20">
        <v>40342578</v>
      </c>
      <c r="Z7" s="21">
        <v>79.812628383980638</v>
      </c>
      <c r="AA7" s="22">
        <v>50546610</v>
      </c>
    </row>
    <row r="8" spans="1:27" x14ac:dyDescent="0.25">
      <c r="A8" s="23" t="s">
        <v>36</v>
      </c>
      <c r="B8" s="17" t="s">
        <v>32</v>
      </c>
      <c r="C8" s="18">
        <v>3796587</v>
      </c>
      <c r="D8" s="18">
        <v>3781630</v>
      </c>
      <c r="E8" s="19"/>
      <c r="F8" s="20">
        <v>3893886</v>
      </c>
      <c r="G8" s="20"/>
      <c r="H8" s="20">
        <v>3796586</v>
      </c>
      <c r="I8" s="20">
        <v>168400</v>
      </c>
      <c r="J8" s="20">
        <v>3964986</v>
      </c>
      <c r="K8" s="20">
        <v>43880</v>
      </c>
      <c r="L8" s="20">
        <v>25810</v>
      </c>
      <c r="M8" s="20">
        <v>113427</v>
      </c>
      <c r="N8" s="20">
        <v>183117</v>
      </c>
      <c r="O8" s="20">
        <v>-53430</v>
      </c>
      <c r="P8" s="20">
        <v>35256</v>
      </c>
      <c r="Q8" s="20">
        <v>20894</v>
      </c>
      <c r="R8" s="20">
        <v>2720</v>
      </c>
      <c r="S8" s="20">
        <v>11454</v>
      </c>
      <c r="T8" s="20">
        <v>14106</v>
      </c>
      <c r="U8" s="20">
        <v>-12678</v>
      </c>
      <c r="V8" s="20">
        <v>12882</v>
      </c>
      <c r="W8" s="20">
        <v>4163705</v>
      </c>
      <c r="X8" s="20">
        <v>3893886</v>
      </c>
      <c r="Y8" s="20">
        <v>269819</v>
      </c>
      <c r="Z8" s="21">
        <v>6.9292989060285786</v>
      </c>
      <c r="AA8" s="22">
        <v>3893886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-3135430</v>
      </c>
      <c r="D10" s="18">
        <v>-4414084</v>
      </c>
      <c r="E10" s="19">
        <v>-2963421</v>
      </c>
      <c r="F10" s="20">
        <v>-4555430</v>
      </c>
      <c r="G10" s="20">
        <v>-3264437</v>
      </c>
      <c r="H10" s="20">
        <v>-96146</v>
      </c>
      <c r="I10" s="20">
        <v>-119515</v>
      </c>
      <c r="J10" s="20">
        <v>-3480098</v>
      </c>
      <c r="K10" s="20">
        <v>-123487</v>
      </c>
      <c r="L10" s="20">
        <v>-180778</v>
      </c>
      <c r="M10" s="20">
        <v>-126362</v>
      </c>
      <c r="N10" s="20">
        <v>-430627</v>
      </c>
      <c r="O10" s="20">
        <v>-155605</v>
      </c>
      <c r="P10" s="20">
        <v>-42435</v>
      </c>
      <c r="Q10" s="20">
        <v>-5153</v>
      </c>
      <c r="R10" s="20">
        <v>-203193</v>
      </c>
      <c r="S10" s="20">
        <v>-68151</v>
      </c>
      <c r="T10" s="20">
        <v>-4086</v>
      </c>
      <c r="U10" s="20">
        <v>-227930</v>
      </c>
      <c r="V10" s="20">
        <v>-300167</v>
      </c>
      <c r="W10" s="20">
        <v>-4414085</v>
      </c>
      <c r="X10" s="20">
        <v>-4555430</v>
      </c>
      <c r="Y10" s="20">
        <v>141345</v>
      </c>
      <c r="Z10" s="21">
        <v>-3.1027806376126952</v>
      </c>
      <c r="AA10" s="22">
        <v>-4555430</v>
      </c>
    </row>
    <row r="11" spans="1:27" x14ac:dyDescent="0.25">
      <c r="A11" s="23" t="s">
        <v>39</v>
      </c>
      <c r="B11" s="17" t="s">
        <v>32</v>
      </c>
      <c r="C11" s="18">
        <v>3932668</v>
      </c>
      <c r="D11" s="18">
        <v>5274387</v>
      </c>
      <c r="E11" s="19"/>
      <c r="F11" s="20">
        <v>3932668</v>
      </c>
      <c r="G11" s="24">
        <v>3801143</v>
      </c>
      <c r="H11" s="24">
        <v>169965</v>
      </c>
      <c r="I11" s="24">
        <v>76708</v>
      </c>
      <c r="J11" s="20">
        <v>4047816</v>
      </c>
      <c r="K11" s="24">
        <v>19500</v>
      </c>
      <c r="L11" s="24">
        <v>164129</v>
      </c>
      <c r="M11" s="20">
        <v>131104</v>
      </c>
      <c r="N11" s="24">
        <v>314733</v>
      </c>
      <c r="O11" s="24">
        <v>85835</v>
      </c>
      <c r="P11" s="24">
        <v>158038</v>
      </c>
      <c r="Q11" s="20">
        <v>136008</v>
      </c>
      <c r="R11" s="24">
        <v>379881</v>
      </c>
      <c r="S11" s="24">
        <v>72648</v>
      </c>
      <c r="T11" s="20">
        <v>65559</v>
      </c>
      <c r="U11" s="24">
        <v>297791</v>
      </c>
      <c r="V11" s="24">
        <v>435998</v>
      </c>
      <c r="W11" s="24">
        <v>5178428</v>
      </c>
      <c r="X11" s="20">
        <v>3932668</v>
      </c>
      <c r="Y11" s="24">
        <v>1245760</v>
      </c>
      <c r="Z11" s="25">
        <v>31.677222689532908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52399394</v>
      </c>
      <c r="E13" s="30">
        <f t="shared" si="0"/>
        <v>147345019</v>
      </c>
      <c r="F13" s="31">
        <f t="shared" si="0"/>
        <v>76593223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3703832</v>
      </c>
      <c r="L13" s="31">
        <f t="shared" si="0"/>
        <v>2467288</v>
      </c>
      <c r="M13" s="31">
        <f t="shared" si="0"/>
        <v>3010882</v>
      </c>
      <c r="N13" s="31">
        <f t="shared" si="0"/>
        <v>9182002</v>
      </c>
      <c r="O13" s="31">
        <f t="shared" si="0"/>
        <v>943864</v>
      </c>
      <c r="P13" s="31">
        <f t="shared" si="0"/>
        <v>2877319</v>
      </c>
      <c r="Q13" s="31">
        <f t="shared" si="0"/>
        <v>2297674</v>
      </c>
      <c r="R13" s="31">
        <f t="shared" si="0"/>
        <v>6118857</v>
      </c>
      <c r="S13" s="31">
        <f t="shared" si="0"/>
        <v>3731407</v>
      </c>
      <c r="T13" s="31">
        <f t="shared" si="0"/>
        <v>3997813</v>
      </c>
      <c r="U13" s="31">
        <f t="shared" si="0"/>
        <v>382740</v>
      </c>
      <c r="V13" s="31">
        <f t="shared" si="0"/>
        <v>8111960</v>
      </c>
      <c r="W13" s="31">
        <f t="shared" si="0"/>
        <v>52685513</v>
      </c>
      <c r="X13" s="31">
        <f t="shared" si="0"/>
        <v>76593223</v>
      </c>
      <c r="Y13" s="31">
        <f t="shared" si="0"/>
        <v>-23907710</v>
      </c>
      <c r="Z13" s="32">
        <f>+IF(X13&lt;&gt;0,+(Y13/X13)*100,0)</f>
        <v>-31.213871232445722</v>
      </c>
      <c r="AA13" s="33">
        <f>SUM(AA6:AA12)</f>
        <v>76593223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-1675446</v>
      </c>
      <c r="D17" s="18">
        <v>-2729388</v>
      </c>
      <c r="E17" s="19">
        <v>-3660299</v>
      </c>
      <c r="F17" s="20">
        <v>-3617139</v>
      </c>
      <c r="G17" s="24">
        <v>-1536797</v>
      </c>
      <c r="H17" s="24">
        <v>-138647</v>
      </c>
      <c r="I17" s="24"/>
      <c r="J17" s="20">
        <v>-1675444</v>
      </c>
      <c r="K17" s="24">
        <v>-1079256</v>
      </c>
      <c r="L17" s="24">
        <v>-539628</v>
      </c>
      <c r="M17" s="20">
        <v>77267</v>
      </c>
      <c r="N17" s="24">
        <v>-1541617</v>
      </c>
      <c r="O17" s="24">
        <v>-1079256</v>
      </c>
      <c r="P17" s="24">
        <v>-441782</v>
      </c>
      <c r="Q17" s="20">
        <v>1473500</v>
      </c>
      <c r="R17" s="24">
        <v>-47538</v>
      </c>
      <c r="S17" s="24">
        <v>-43834</v>
      </c>
      <c r="T17" s="20">
        <v>-53979</v>
      </c>
      <c r="U17" s="24">
        <v>-34899</v>
      </c>
      <c r="V17" s="24">
        <v>-132712</v>
      </c>
      <c r="W17" s="24">
        <v>-3397311</v>
      </c>
      <c r="X17" s="20">
        <v>-3617139</v>
      </c>
      <c r="Y17" s="24">
        <v>219828</v>
      </c>
      <c r="Z17" s="25">
        <v>-6.0773998455685554</v>
      </c>
      <c r="AA17" s="26">
        <v>-3617139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-2729388</v>
      </c>
      <c r="E25" s="35">
        <f t="shared" si="1"/>
        <v>-3660299</v>
      </c>
      <c r="F25" s="36">
        <f t="shared" si="1"/>
        <v>-3617139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-1079256</v>
      </c>
      <c r="L25" s="36">
        <f t="shared" si="1"/>
        <v>-539628</v>
      </c>
      <c r="M25" s="36">
        <f t="shared" si="1"/>
        <v>77267</v>
      </c>
      <c r="N25" s="36">
        <f t="shared" si="1"/>
        <v>-1541617</v>
      </c>
      <c r="O25" s="36">
        <f t="shared" si="1"/>
        <v>-1079256</v>
      </c>
      <c r="P25" s="36">
        <f t="shared" si="1"/>
        <v>-441782</v>
      </c>
      <c r="Q25" s="36">
        <f t="shared" si="1"/>
        <v>1473500</v>
      </c>
      <c r="R25" s="36">
        <f t="shared" si="1"/>
        <v>-47538</v>
      </c>
      <c r="S25" s="36">
        <f t="shared" si="1"/>
        <v>-43834</v>
      </c>
      <c r="T25" s="36">
        <f t="shared" si="1"/>
        <v>-53979</v>
      </c>
      <c r="U25" s="36">
        <f t="shared" si="1"/>
        <v>-34899</v>
      </c>
      <c r="V25" s="36">
        <f t="shared" si="1"/>
        <v>-132712</v>
      </c>
      <c r="W25" s="36">
        <f t="shared" si="1"/>
        <v>-3397311</v>
      </c>
      <c r="X25" s="36">
        <f t="shared" si="1"/>
        <v>-3617139</v>
      </c>
      <c r="Y25" s="36">
        <f t="shared" si="1"/>
        <v>219828</v>
      </c>
      <c r="Z25" s="37">
        <f>+IF(X25&lt;&gt;0,+(Y25/X25)*100,0)</f>
        <v>-6.0773998455685554</v>
      </c>
      <c r="AA25" s="38">
        <f>SUM(AA15:AA24)</f>
        <v>-3617139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49670006</v>
      </c>
      <c r="E26" s="30">
        <f t="shared" si="2"/>
        <v>143684720</v>
      </c>
      <c r="F26" s="31">
        <f t="shared" si="2"/>
        <v>72976084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2624576</v>
      </c>
      <c r="L26" s="31">
        <f t="shared" si="2"/>
        <v>1927660</v>
      </c>
      <c r="M26" s="31">
        <f t="shared" si="2"/>
        <v>3088149</v>
      </c>
      <c r="N26" s="31">
        <f t="shared" si="2"/>
        <v>7640385</v>
      </c>
      <c r="O26" s="31">
        <f t="shared" si="2"/>
        <v>-135392</v>
      </c>
      <c r="P26" s="31">
        <f t="shared" si="2"/>
        <v>2435537</v>
      </c>
      <c r="Q26" s="31">
        <f t="shared" si="2"/>
        <v>3771174</v>
      </c>
      <c r="R26" s="31">
        <f t="shared" si="2"/>
        <v>6071319</v>
      </c>
      <c r="S26" s="31">
        <f t="shared" si="2"/>
        <v>3687573</v>
      </c>
      <c r="T26" s="31">
        <f t="shared" si="2"/>
        <v>3943834</v>
      </c>
      <c r="U26" s="31">
        <f t="shared" si="2"/>
        <v>347841</v>
      </c>
      <c r="V26" s="31">
        <f t="shared" si="2"/>
        <v>7979248</v>
      </c>
      <c r="W26" s="31">
        <f t="shared" si="2"/>
        <v>49288202</v>
      </c>
      <c r="X26" s="31">
        <f t="shared" si="2"/>
        <v>72976084</v>
      </c>
      <c r="Y26" s="31">
        <f t="shared" si="2"/>
        <v>-23687882</v>
      </c>
      <c r="Z26" s="32">
        <f>+IF(X26&lt;&gt;0,+(Y26/X26)*100,0)</f>
        <v>-32.459787784721364</v>
      </c>
      <c r="AA26" s="33">
        <f>+AA13+AA25</f>
        <v>72976084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7114548</v>
      </c>
      <c r="D32" s="18">
        <v>5736539</v>
      </c>
      <c r="E32" s="19">
        <v>78646834</v>
      </c>
      <c r="F32" s="20">
        <v>47715997</v>
      </c>
      <c r="G32" s="20">
        <v>3819399</v>
      </c>
      <c r="H32" s="20">
        <v>1127829</v>
      </c>
      <c r="I32" s="20"/>
      <c r="J32" s="20">
        <v>4947228</v>
      </c>
      <c r="K32" s="20"/>
      <c r="L32" s="20">
        <v>13829</v>
      </c>
      <c r="M32" s="20"/>
      <c r="N32" s="20">
        <v>13829</v>
      </c>
      <c r="O32" s="20"/>
      <c r="P32" s="20">
        <v>84472</v>
      </c>
      <c r="Q32" s="20">
        <v>-83609</v>
      </c>
      <c r="R32" s="20">
        <v>863</v>
      </c>
      <c r="S32" s="20"/>
      <c r="T32" s="20"/>
      <c r="U32" s="20">
        <v>38927</v>
      </c>
      <c r="V32" s="20">
        <v>38927</v>
      </c>
      <c r="W32" s="20">
        <v>5000847</v>
      </c>
      <c r="X32" s="20">
        <v>47715997</v>
      </c>
      <c r="Y32" s="20">
        <v>-42715150</v>
      </c>
      <c r="Z32" s="21">
        <v>-89.519558817978805</v>
      </c>
      <c r="AA32" s="22">
        <v>47715997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-3000000</v>
      </c>
      <c r="Y33" s="20">
        <v>3000000</v>
      </c>
      <c r="Z33" s="21">
        <v>-100</v>
      </c>
      <c r="AA33" s="22">
        <v>-3000000</v>
      </c>
    </row>
    <row r="34" spans="1:27" x14ac:dyDescent="0.25">
      <c r="A34" s="23" t="s">
        <v>61</v>
      </c>
      <c r="B34" s="17" t="s">
        <v>32</v>
      </c>
      <c r="C34" s="18"/>
      <c r="D34" s="18">
        <v>320152</v>
      </c>
      <c r="E34" s="19">
        <v>4475673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>
        <v>8553</v>
      </c>
      <c r="E35" s="19"/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7123101</v>
      </c>
      <c r="D37" s="29">
        <f t="shared" ref="D37:Y37" si="3">SUM(D29:D36)</f>
        <v>6065244</v>
      </c>
      <c r="E37" s="30">
        <f t="shared" si="3"/>
        <v>83122507</v>
      </c>
      <c r="F37" s="31">
        <f t="shared" si="3"/>
        <v>44724550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13829</v>
      </c>
      <c r="M37" s="31">
        <f t="shared" si="3"/>
        <v>0</v>
      </c>
      <c r="N37" s="31">
        <f t="shared" si="3"/>
        <v>13829</v>
      </c>
      <c r="O37" s="31">
        <f t="shared" si="3"/>
        <v>0</v>
      </c>
      <c r="P37" s="31">
        <f t="shared" si="3"/>
        <v>84472</v>
      </c>
      <c r="Q37" s="31">
        <f t="shared" si="3"/>
        <v>-83609</v>
      </c>
      <c r="R37" s="31">
        <f t="shared" si="3"/>
        <v>863</v>
      </c>
      <c r="S37" s="31">
        <f t="shared" si="3"/>
        <v>0</v>
      </c>
      <c r="T37" s="31">
        <f t="shared" si="3"/>
        <v>0</v>
      </c>
      <c r="U37" s="31">
        <f t="shared" si="3"/>
        <v>38927</v>
      </c>
      <c r="V37" s="31">
        <f t="shared" si="3"/>
        <v>38927</v>
      </c>
      <c r="W37" s="31">
        <f t="shared" si="3"/>
        <v>5009400</v>
      </c>
      <c r="X37" s="31">
        <f t="shared" si="3"/>
        <v>44724550</v>
      </c>
      <c r="Y37" s="31">
        <f t="shared" si="3"/>
        <v>-39715150</v>
      </c>
      <c r="Z37" s="32">
        <f>+IF(X37&lt;&gt;0,+(Y37/X37)*100,0)</f>
        <v>-88.799440128520018</v>
      </c>
      <c r="AA37" s="33">
        <f>SUM(AA29:AA36)</f>
        <v>44724550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1905100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1905100</v>
      </c>
      <c r="Y42" s="20">
        <v>-1905100</v>
      </c>
      <c r="Z42" s="21">
        <v>-100</v>
      </c>
      <c r="AA42" s="22">
        <v>1905100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1905100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1905100</v>
      </c>
      <c r="Y43" s="36">
        <f t="shared" si="4"/>
        <v>-1905100</v>
      </c>
      <c r="Z43" s="37">
        <f>+IF(X43&lt;&gt;0,+(Y43/X43)*100,0)</f>
        <v>-100</v>
      </c>
      <c r="AA43" s="38">
        <f>SUM(AA39:AA42)</f>
        <v>1905100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7123101</v>
      </c>
      <c r="D44" s="29">
        <f>+D37+D43</f>
        <v>6065244</v>
      </c>
      <c r="E44" s="30">
        <f t="shared" si="5"/>
        <v>83122507</v>
      </c>
      <c r="F44" s="31">
        <f t="shared" si="5"/>
        <v>46629650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13829</v>
      </c>
      <c r="M44" s="31">
        <f t="shared" si="5"/>
        <v>0</v>
      </c>
      <c r="N44" s="31">
        <f t="shared" si="5"/>
        <v>13829</v>
      </c>
      <c r="O44" s="31">
        <f t="shared" si="5"/>
        <v>0</v>
      </c>
      <c r="P44" s="31">
        <f t="shared" si="5"/>
        <v>84472</v>
      </c>
      <c r="Q44" s="31">
        <f t="shared" si="5"/>
        <v>-83609</v>
      </c>
      <c r="R44" s="31">
        <f t="shared" si="5"/>
        <v>863</v>
      </c>
      <c r="S44" s="31">
        <f t="shared" si="5"/>
        <v>0</v>
      </c>
      <c r="T44" s="31">
        <f t="shared" si="5"/>
        <v>0</v>
      </c>
      <c r="U44" s="31">
        <f t="shared" si="5"/>
        <v>38927</v>
      </c>
      <c r="V44" s="31">
        <f t="shared" si="5"/>
        <v>38927</v>
      </c>
      <c r="W44" s="31">
        <f t="shared" si="5"/>
        <v>5009400</v>
      </c>
      <c r="X44" s="31">
        <f t="shared" si="5"/>
        <v>46629650</v>
      </c>
      <c r="Y44" s="31">
        <f t="shared" si="5"/>
        <v>-41620250</v>
      </c>
      <c r="Z44" s="32">
        <f>+IF(X44&lt;&gt;0,+(Y44/X44)*100,0)</f>
        <v>-89.257049967134648</v>
      </c>
      <c r="AA44" s="33">
        <f>+AA37+AA43</f>
        <v>46629650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12297405</v>
      </c>
      <c r="D45" s="42">
        <f t="shared" si="6"/>
        <v>43604762</v>
      </c>
      <c r="E45" s="43">
        <f t="shared" si="6"/>
        <v>60562213</v>
      </c>
      <c r="F45" s="44">
        <f t="shared" si="6"/>
        <v>26346434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2624576</v>
      </c>
      <c r="L45" s="44">
        <f t="shared" si="6"/>
        <v>1913831</v>
      </c>
      <c r="M45" s="44">
        <f t="shared" si="6"/>
        <v>3088149</v>
      </c>
      <c r="N45" s="44">
        <f t="shared" si="6"/>
        <v>7626556</v>
      </c>
      <c r="O45" s="44">
        <f t="shared" si="6"/>
        <v>-135392</v>
      </c>
      <c r="P45" s="44">
        <f t="shared" si="6"/>
        <v>2351065</v>
      </c>
      <c r="Q45" s="44">
        <f t="shared" si="6"/>
        <v>3854783</v>
      </c>
      <c r="R45" s="44">
        <f t="shared" si="6"/>
        <v>6070456</v>
      </c>
      <c r="S45" s="44">
        <f t="shared" si="6"/>
        <v>3687573</v>
      </c>
      <c r="T45" s="44">
        <f t="shared" si="6"/>
        <v>3943834</v>
      </c>
      <c r="U45" s="44">
        <f t="shared" si="6"/>
        <v>308914</v>
      </c>
      <c r="V45" s="44">
        <f t="shared" si="6"/>
        <v>7940321</v>
      </c>
      <c r="W45" s="44">
        <f t="shared" si="6"/>
        <v>44278802</v>
      </c>
      <c r="X45" s="44">
        <f t="shared" si="6"/>
        <v>26346434</v>
      </c>
      <c r="Y45" s="44">
        <f t="shared" si="6"/>
        <v>17932368</v>
      </c>
      <c r="Z45" s="45">
        <f>+IF(X45&lt;&gt;0,+(Y45/X45)*100,0)</f>
        <v>68.063738720769578</v>
      </c>
      <c r="AA45" s="46">
        <f>+AA26-AA44</f>
        <v>26346434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-13768053</v>
      </c>
      <c r="D47" s="18">
        <v>16984758</v>
      </c>
      <c r="E47" s="19">
        <v>28826233</v>
      </c>
      <c r="F47" s="20">
        <v>-13768053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>
        <v>2886378</v>
      </c>
      <c r="L47" s="20">
        <v>-376237</v>
      </c>
      <c r="M47" s="20">
        <v>-2822652</v>
      </c>
      <c r="N47" s="20">
        <v>-312511</v>
      </c>
      <c r="O47" s="20">
        <v>2198215</v>
      </c>
      <c r="P47" s="20">
        <v>6774969</v>
      </c>
      <c r="Q47" s="20"/>
      <c r="R47" s="20">
        <v>8973184</v>
      </c>
      <c r="S47" s="20"/>
      <c r="T47" s="20"/>
      <c r="U47" s="20">
        <v>-7089221</v>
      </c>
      <c r="V47" s="20">
        <v>-7089221</v>
      </c>
      <c r="W47" s="20">
        <v>-874094</v>
      </c>
      <c r="X47" s="20">
        <v>-13768053</v>
      </c>
      <c r="Y47" s="20">
        <v>12893959</v>
      </c>
      <c r="Z47" s="47">
        <v>-93.651288239520866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>
        <v>-4455046</v>
      </c>
      <c r="E48" s="19">
        <v>-3072626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12529712</v>
      </c>
      <c r="E50" s="51">
        <f t="shared" si="7"/>
        <v>25753607</v>
      </c>
      <c r="F50" s="52">
        <f t="shared" si="7"/>
        <v>-18223099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2886378</v>
      </c>
      <c r="L50" s="52">
        <f t="shared" si="7"/>
        <v>-376237</v>
      </c>
      <c r="M50" s="52">
        <f t="shared" si="7"/>
        <v>-2822652</v>
      </c>
      <c r="N50" s="52">
        <f t="shared" si="7"/>
        <v>-312511</v>
      </c>
      <c r="O50" s="52">
        <f t="shared" si="7"/>
        <v>2198215</v>
      </c>
      <c r="P50" s="52">
        <f t="shared" si="7"/>
        <v>6774969</v>
      </c>
      <c r="Q50" s="52">
        <f t="shared" si="7"/>
        <v>0</v>
      </c>
      <c r="R50" s="52">
        <f t="shared" si="7"/>
        <v>8973184</v>
      </c>
      <c r="S50" s="52">
        <f t="shared" si="7"/>
        <v>0</v>
      </c>
      <c r="T50" s="52">
        <f t="shared" si="7"/>
        <v>0</v>
      </c>
      <c r="U50" s="52">
        <f t="shared" si="7"/>
        <v>-7089221</v>
      </c>
      <c r="V50" s="52">
        <f t="shared" si="7"/>
        <v>-7089221</v>
      </c>
      <c r="W50" s="52">
        <f t="shared" si="7"/>
        <v>-5329140</v>
      </c>
      <c r="X50" s="52">
        <f t="shared" si="7"/>
        <v>-18223099</v>
      </c>
      <c r="Y50" s="52">
        <f t="shared" si="7"/>
        <v>12893959</v>
      </c>
      <c r="Z50" s="53">
        <f>+IF(X50&lt;&gt;0,+(Y50/X50)*100,0)</f>
        <v>-70.756126606127751</v>
      </c>
      <c r="AA50" s="54">
        <f>SUM(AA47:AA49)</f>
        <v>-18223099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/>
      <c r="G6" s="20">
        <v>5215208</v>
      </c>
      <c r="H6" s="20">
        <v>2047337</v>
      </c>
      <c r="I6" s="20">
        <v>667448</v>
      </c>
      <c r="J6" s="20">
        <v>7929993</v>
      </c>
      <c r="K6" s="20">
        <v>2071393</v>
      </c>
      <c r="L6" s="20">
        <v>-598438</v>
      </c>
      <c r="M6" s="20">
        <v>6546629</v>
      </c>
      <c r="N6" s="20">
        <v>8019584</v>
      </c>
      <c r="O6" s="20">
        <v>902948</v>
      </c>
      <c r="P6" s="20">
        <v>848683</v>
      </c>
      <c r="Q6" s="20">
        <v>5830617</v>
      </c>
      <c r="R6" s="20">
        <v>7582248</v>
      </c>
      <c r="S6" s="20">
        <v>1531910</v>
      </c>
      <c r="T6" s="20">
        <v>1037961</v>
      </c>
      <c r="U6" s="20">
        <v>-1078467</v>
      </c>
      <c r="V6" s="20">
        <v>1491404</v>
      </c>
      <c r="W6" s="20">
        <v>25023229</v>
      </c>
      <c r="X6" s="20"/>
      <c r="Y6" s="20">
        <v>25023229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5462458</v>
      </c>
      <c r="G7" s="20">
        <v>-27049617</v>
      </c>
      <c r="H7" s="20">
        <v>-1563478</v>
      </c>
      <c r="I7" s="20">
        <v>-97833</v>
      </c>
      <c r="J7" s="20">
        <v>-28710928</v>
      </c>
      <c r="K7" s="20">
        <v>121687</v>
      </c>
      <c r="L7" s="20">
        <v>121620</v>
      </c>
      <c r="M7" s="20">
        <v>199755</v>
      </c>
      <c r="N7" s="20">
        <v>443062</v>
      </c>
      <c r="O7" s="20">
        <v>207516</v>
      </c>
      <c r="P7" s="20">
        <v>479346</v>
      </c>
      <c r="Q7" s="20">
        <v>538193</v>
      </c>
      <c r="R7" s="20">
        <v>1225055</v>
      </c>
      <c r="S7" s="20">
        <v>349697</v>
      </c>
      <c r="T7" s="20">
        <v>258646</v>
      </c>
      <c r="U7" s="20">
        <v>354638</v>
      </c>
      <c r="V7" s="20">
        <v>962981</v>
      </c>
      <c r="W7" s="20">
        <v>-26079830</v>
      </c>
      <c r="X7" s="20">
        <v>5462458</v>
      </c>
      <c r="Y7" s="20">
        <v>-31542288</v>
      </c>
      <c r="Z7" s="21">
        <v>-577.43762972639786</v>
      </c>
      <c r="AA7" s="22">
        <v>5462458</v>
      </c>
    </row>
    <row r="8" spans="1:27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791596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791596</v>
      </c>
      <c r="Y8" s="20"/>
      <c r="Z8" s="21"/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>
        <v>-18297</v>
      </c>
      <c r="L10" s="20">
        <v>-79489</v>
      </c>
      <c r="M10" s="20">
        <v>-10026</v>
      </c>
      <c r="N10" s="20">
        <v>-107812</v>
      </c>
      <c r="O10" s="20">
        <v>-58856</v>
      </c>
      <c r="P10" s="20">
        <v>-218872</v>
      </c>
      <c r="Q10" s="20">
        <v>-44503</v>
      </c>
      <c r="R10" s="20">
        <v>-322231</v>
      </c>
      <c r="S10" s="20">
        <v>-74259</v>
      </c>
      <c r="T10" s="20">
        <v>-69762</v>
      </c>
      <c r="U10" s="20">
        <v>-45280</v>
      </c>
      <c r="V10" s="20">
        <v>-189301</v>
      </c>
      <c r="W10" s="20">
        <v>-827319</v>
      </c>
      <c r="X10" s="20"/>
      <c r="Y10" s="20">
        <v>-827319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6254054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2174783</v>
      </c>
      <c r="L13" s="31">
        <f t="shared" si="0"/>
        <v>-556307</v>
      </c>
      <c r="M13" s="31">
        <f t="shared" si="0"/>
        <v>6736358</v>
      </c>
      <c r="N13" s="31">
        <f t="shared" si="0"/>
        <v>8354834</v>
      </c>
      <c r="O13" s="31">
        <f t="shared" si="0"/>
        <v>1051608</v>
      </c>
      <c r="P13" s="31">
        <f t="shared" si="0"/>
        <v>1109157</v>
      </c>
      <c r="Q13" s="31">
        <f t="shared" si="0"/>
        <v>6324307</v>
      </c>
      <c r="R13" s="31">
        <f t="shared" si="0"/>
        <v>8485072</v>
      </c>
      <c r="S13" s="31">
        <f t="shared" si="0"/>
        <v>1807348</v>
      </c>
      <c r="T13" s="31">
        <f t="shared" si="0"/>
        <v>1226845</v>
      </c>
      <c r="U13" s="31">
        <f t="shared" si="0"/>
        <v>-769109</v>
      </c>
      <c r="V13" s="31">
        <f t="shared" si="0"/>
        <v>2265084</v>
      </c>
      <c r="W13" s="31">
        <f t="shared" si="0"/>
        <v>-1092324</v>
      </c>
      <c r="X13" s="31">
        <f t="shared" si="0"/>
        <v>6254054</v>
      </c>
      <c r="Y13" s="31">
        <f t="shared" si="0"/>
        <v>-7346378</v>
      </c>
      <c r="Z13" s="32">
        <f>+IF(X13&lt;&gt;0,+(Y13/X13)*100,0)</f>
        <v>-117.46585494784662</v>
      </c>
      <c r="AA13" s="33">
        <f>SUM(AA6:AA12)</f>
        <v>6254054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2949916</v>
      </c>
      <c r="G17" s="24">
        <v>1512579</v>
      </c>
      <c r="H17" s="24">
        <v>-1516424</v>
      </c>
      <c r="I17" s="24">
        <v>-8696</v>
      </c>
      <c r="J17" s="20">
        <v>-12541</v>
      </c>
      <c r="K17" s="24">
        <v>-4226</v>
      </c>
      <c r="L17" s="24">
        <v>-4089</v>
      </c>
      <c r="M17" s="20">
        <v>-4226</v>
      </c>
      <c r="N17" s="24">
        <v>-12541</v>
      </c>
      <c r="O17" s="24">
        <v>-4226</v>
      </c>
      <c r="P17" s="24">
        <v>-3817</v>
      </c>
      <c r="Q17" s="20">
        <v>-4226</v>
      </c>
      <c r="R17" s="24">
        <v>-12269</v>
      </c>
      <c r="S17" s="24">
        <v>-4089</v>
      </c>
      <c r="T17" s="20">
        <v>-4226</v>
      </c>
      <c r="U17" s="24">
        <v>-4140</v>
      </c>
      <c r="V17" s="24">
        <v>-12455</v>
      </c>
      <c r="W17" s="24">
        <v>-49806</v>
      </c>
      <c r="X17" s="20">
        <v>2949916</v>
      </c>
      <c r="Y17" s="24">
        <v>-2999722</v>
      </c>
      <c r="Z17" s="25">
        <v>-101.68838705915695</v>
      </c>
      <c r="AA17" s="26">
        <v>2949916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2949916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-4226</v>
      </c>
      <c r="L25" s="36">
        <f t="shared" si="1"/>
        <v>-4089</v>
      </c>
      <c r="M25" s="36">
        <f t="shared" si="1"/>
        <v>-4226</v>
      </c>
      <c r="N25" s="36">
        <f t="shared" si="1"/>
        <v>-12541</v>
      </c>
      <c r="O25" s="36">
        <f t="shared" si="1"/>
        <v>-4226</v>
      </c>
      <c r="P25" s="36">
        <f t="shared" si="1"/>
        <v>-3817</v>
      </c>
      <c r="Q25" s="36">
        <f t="shared" si="1"/>
        <v>-4226</v>
      </c>
      <c r="R25" s="36">
        <f t="shared" si="1"/>
        <v>-12269</v>
      </c>
      <c r="S25" s="36">
        <f t="shared" si="1"/>
        <v>-4089</v>
      </c>
      <c r="T25" s="36">
        <f t="shared" si="1"/>
        <v>-4226</v>
      </c>
      <c r="U25" s="36">
        <f t="shared" si="1"/>
        <v>-4140</v>
      </c>
      <c r="V25" s="36">
        <f t="shared" si="1"/>
        <v>-12455</v>
      </c>
      <c r="W25" s="36">
        <f t="shared" si="1"/>
        <v>-49806</v>
      </c>
      <c r="X25" s="36">
        <f t="shared" si="1"/>
        <v>2949916</v>
      </c>
      <c r="Y25" s="36">
        <f t="shared" si="1"/>
        <v>-2999722</v>
      </c>
      <c r="Z25" s="37">
        <f>+IF(X25&lt;&gt;0,+(Y25/X25)*100,0)</f>
        <v>-101.68838705915695</v>
      </c>
      <c r="AA25" s="38">
        <f>SUM(AA15:AA24)</f>
        <v>2949916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9203970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2170557</v>
      </c>
      <c r="L26" s="31">
        <f t="shared" si="2"/>
        <v>-560396</v>
      </c>
      <c r="M26" s="31">
        <f t="shared" si="2"/>
        <v>6732132</v>
      </c>
      <c r="N26" s="31">
        <f t="shared" si="2"/>
        <v>8342293</v>
      </c>
      <c r="O26" s="31">
        <f t="shared" si="2"/>
        <v>1047382</v>
      </c>
      <c r="P26" s="31">
        <f t="shared" si="2"/>
        <v>1105340</v>
      </c>
      <c r="Q26" s="31">
        <f t="shared" si="2"/>
        <v>6320081</v>
      </c>
      <c r="R26" s="31">
        <f t="shared" si="2"/>
        <v>8472803</v>
      </c>
      <c r="S26" s="31">
        <f t="shared" si="2"/>
        <v>1803259</v>
      </c>
      <c r="T26" s="31">
        <f t="shared" si="2"/>
        <v>1222619</v>
      </c>
      <c r="U26" s="31">
        <f t="shared" si="2"/>
        <v>-773249</v>
      </c>
      <c r="V26" s="31">
        <f t="shared" si="2"/>
        <v>2252629</v>
      </c>
      <c r="W26" s="31">
        <f t="shared" si="2"/>
        <v>-1142130</v>
      </c>
      <c r="X26" s="31">
        <f t="shared" si="2"/>
        <v>9203970</v>
      </c>
      <c r="Y26" s="31">
        <f t="shared" si="2"/>
        <v>-10346100</v>
      </c>
      <c r="Z26" s="32">
        <f>+IF(X26&lt;&gt;0,+(Y26/X26)*100,0)</f>
        <v>-112.40910172458189</v>
      </c>
      <c r="AA26" s="33">
        <f>+AA13+AA25</f>
        <v>9203970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>
        <v>4075803</v>
      </c>
      <c r="L32" s="20">
        <v>2133516</v>
      </c>
      <c r="M32" s="20">
        <v>2244186</v>
      </c>
      <c r="N32" s="20">
        <v>8453505</v>
      </c>
      <c r="O32" s="20">
        <v>3476787</v>
      </c>
      <c r="P32" s="20">
        <v>1604020</v>
      </c>
      <c r="Q32" s="20">
        <v>2571752</v>
      </c>
      <c r="R32" s="20">
        <v>7652559</v>
      </c>
      <c r="S32" s="20">
        <v>2122460</v>
      </c>
      <c r="T32" s="20">
        <v>3140864</v>
      </c>
      <c r="U32" s="20">
        <v>4663429</v>
      </c>
      <c r="V32" s="20">
        <v>9926753</v>
      </c>
      <c r="W32" s="20">
        <v>26052416</v>
      </c>
      <c r="X32" s="20"/>
      <c r="Y32" s="20">
        <v>26052416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/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-215926</v>
      </c>
      <c r="V35" s="20">
        <v>-215926</v>
      </c>
      <c r="W35" s="20">
        <v>3974144</v>
      </c>
      <c r="X35" s="20"/>
      <c r="Y35" s="20">
        <v>3974144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4075803</v>
      </c>
      <c r="L37" s="31">
        <f t="shared" si="3"/>
        <v>2133516</v>
      </c>
      <c r="M37" s="31">
        <f t="shared" si="3"/>
        <v>2244186</v>
      </c>
      <c r="N37" s="31">
        <f t="shared" si="3"/>
        <v>8453505</v>
      </c>
      <c r="O37" s="31">
        <f t="shared" si="3"/>
        <v>3476787</v>
      </c>
      <c r="P37" s="31">
        <f t="shared" si="3"/>
        <v>1604020</v>
      </c>
      <c r="Q37" s="31">
        <f t="shared" si="3"/>
        <v>2571752</v>
      </c>
      <c r="R37" s="31">
        <f t="shared" si="3"/>
        <v>7652559</v>
      </c>
      <c r="S37" s="31">
        <f t="shared" si="3"/>
        <v>2122460</v>
      </c>
      <c r="T37" s="31">
        <f t="shared" si="3"/>
        <v>3140864</v>
      </c>
      <c r="U37" s="31">
        <f t="shared" si="3"/>
        <v>4447503</v>
      </c>
      <c r="V37" s="31">
        <f t="shared" si="3"/>
        <v>9710827</v>
      </c>
      <c r="W37" s="31">
        <f t="shared" si="3"/>
        <v>30026560</v>
      </c>
      <c r="X37" s="31">
        <f t="shared" si="3"/>
        <v>0</v>
      </c>
      <c r="Y37" s="31">
        <f t="shared" si="3"/>
        <v>30026560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0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4075803</v>
      </c>
      <c r="L44" s="31">
        <f t="shared" si="5"/>
        <v>2133516</v>
      </c>
      <c r="M44" s="31">
        <f t="shared" si="5"/>
        <v>2244186</v>
      </c>
      <c r="N44" s="31">
        <f t="shared" si="5"/>
        <v>8453505</v>
      </c>
      <c r="O44" s="31">
        <f t="shared" si="5"/>
        <v>3476787</v>
      </c>
      <c r="P44" s="31">
        <f t="shared" si="5"/>
        <v>1604020</v>
      </c>
      <c r="Q44" s="31">
        <f t="shared" si="5"/>
        <v>2571752</v>
      </c>
      <c r="R44" s="31">
        <f t="shared" si="5"/>
        <v>7652559</v>
      </c>
      <c r="S44" s="31">
        <f t="shared" si="5"/>
        <v>2122460</v>
      </c>
      <c r="T44" s="31">
        <f t="shared" si="5"/>
        <v>3140864</v>
      </c>
      <c r="U44" s="31">
        <f t="shared" si="5"/>
        <v>4447503</v>
      </c>
      <c r="V44" s="31">
        <f t="shared" si="5"/>
        <v>9710827</v>
      </c>
      <c r="W44" s="31">
        <f t="shared" si="5"/>
        <v>30026560</v>
      </c>
      <c r="X44" s="31">
        <f t="shared" si="5"/>
        <v>0</v>
      </c>
      <c r="Y44" s="31">
        <f t="shared" si="5"/>
        <v>30026560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9203970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-1905246</v>
      </c>
      <c r="L45" s="44">
        <f t="shared" si="6"/>
        <v>-2693912</v>
      </c>
      <c r="M45" s="44">
        <f t="shared" si="6"/>
        <v>4487946</v>
      </c>
      <c r="N45" s="44">
        <f t="shared" si="6"/>
        <v>-111212</v>
      </c>
      <c r="O45" s="44">
        <f t="shared" si="6"/>
        <v>-2429405</v>
      </c>
      <c r="P45" s="44">
        <f t="shared" si="6"/>
        <v>-498680</v>
      </c>
      <c r="Q45" s="44">
        <f t="shared" si="6"/>
        <v>3748329</v>
      </c>
      <c r="R45" s="44">
        <f t="shared" si="6"/>
        <v>820244</v>
      </c>
      <c r="S45" s="44">
        <f t="shared" si="6"/>
        <v>-319201</v>
      </c>
      <c r="T45" s="44">
        <f t="shared" si="6"/>
        <v>-1918245</v>
      </c>
      <c r="U45" s="44">
        <f t="shared" si="6"/>
        <v>-5220752</v>
      </c>
      <c r="V45" s="44">
        <f t="shared" si="6"/>
        <v>-7458198</v>
      </c>
      <c r="W45" s="44">
        <f t="shared" si="6"/>
        <v>-31168690</v>
      </c>
      <c r="X45" s="44">
        <f t="shared" si="6"/>
        <v>9203970</v>
      </c>
      <c r="Y45" s="44">
        <f t="shared" si="6"/>
        <v>-40372660</v>
      </c>
      <c r="Z45" s="45">
        <f>+IF(X45&lt;&gt;0,+(Y45/X45)*100,0)</f>
        <v>-438.64397645798493</v>
      </c>
      <c r="AA45" s="46">
        <f>+AA26-AA44</f>
        <v>9203970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-99439234</v>
      </c>
      <c r="G6" s="20">
        <v>13580612</v>
      </c>
      <c r="H6" s="20">
        <v>18822238</v>
      </c>
      <c r="I6" s="20">
        <v>15860198</v>
      </c>
      <c r="J6" s="20">
        <v>48263048</v>
      </c>
      <c r="K6" s="20">
        <v>-4797124</v>
      </c>
      <c r="L6" s="20">
        <v>-14258191</v>
      </c>
      <c r="M6" s="20">
        <v>-1764704</v>
      </c>
      <c r="N6" s="20">
        <v>-20820019</v>
      </c>
      <c r="O6" s="20">
        <v>-5556777</v>
      </c>
      <c r="P6" s="20">
        <v>-1636165</v>
      </c>
      <c r="Q6" s="20">
        <v>-3105202</v>
      </c>
      <c r="R6" s="20">
        <v>-10298144</v>
      </c>
      <c r="S6" s="20">
        <v>-3621534</v>
      </c>
      <c r="T6" s="20">
        <v>-2405736</v>
      </c>
      <c r="U6" s="20">
        <v>-3182435</v>
      </c>
      <c r="V6" s="20">
        <v>-9209705</v>
      </c>
      <c r="W6" s="20">
        <v>7935180</v>
      </c>
      <c r="X6" s="20">
        <v>-99439234</v>
      </c>
      <c r="Y6" s="20">
        <v>107374414</v>
      </c>
      <c r="Z6" s="21">
        <v>-107.97992872712597</v>
      </c>
      <c r="AA6" s="22">
        <v>-99439234</v>
      </c>
    </row>
    <row r="7" spans="1:27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14884183</v>
      </c>
      <c r="V7" s="20">
        <v>14884183</v>
      </c>
      <c r="W7" s="20">
        <v>14933380</v>
      </c>
      <c r="X7" s="20">
        <v>49197</v>
      </c>
      <c r="Y7" s="20">
        <v>14884183</v>
      </c>
      <c r="Z7" s="21">
        <v>30254.249242840011</v>
      </c>
      <c r="AA7" s="22">
        <v>49197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71357</v>
      </c>
      <c r="R12" s="20">
        <v>71357</v>
      </c>
      <c r="S12" s="20"/>
      <c r="T12" s="20"/>
      <c r="U12" s="20"/>
      <c r="V12" s="20"/>
      <c r="W12" s="20">
        <v>71357</v>
      </c>
      <c r="X12" s="20"/>
      <c r="Y12" s="20">
        <v>71357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-99390037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-4797124</v>
      </c>
      <c r="L13" s="31">
        <f t="shared" si="0"/>
        <v>-14258191</v>
      </c>
      <c r="M13" s="31">
        <f t="shared" si="0"/>
        <v>-1764704</v>
      </c>
      <c r="N13" s="31">
        <f t="shared" si="0"/>
        <v>-20820019</v>
      </c>
      <c r="O13" s="31">
        <f t="shared" si="0"/>
        <v>-5556777</v>
      </c>
      <c r="P13" s="31">
        <f t="shared" si="0"/>
        <v>-1636165</v>
      </c>
      <c r="Q13" s="31">
        <f t="shared" si="0"/>
        <v>-3033845</v>
      </c>
      <c r="R13" s="31">
        <f t="shared" si="0"/>
        <v>-10226787</v>
      </c>
      <c r="S13" s="31">
        <f t="shared" si="0"/>
        <v>-3621534</v>
      </c>
      <c r="T13" s="31">
        <f t="shared" si="0"/>
        <v>-2405736</v>
      </c>
      <c r="U13" s="31">
        <f t="shared" si="0"/>
        <v>11701748</v>
      </c>
      <c r="V13" s="31">
        <f t="shared" si="0"/>
        <v>5674478</v>
      </c>
      <c r="W13" s="31">
        <f t="shared" si="0"/>
        <v>22939917</v>
      </c>
      <c r="X13" s="31">
        <f t="shared" si="0"/>
        <v>-99390037</v>
      </c>
      <c r="Y13" s="31">
        <f t="shared" si="0"/>
        <v>122329954</v>
      </c>
      <c r="Z13" s="32">
        <f>+IF(X13&lt;&gt;0,+(Y13/X13)*100,0)</f>
        <v>-123.08070073462191</v>
      </c>
      <c r="AA13" s="33">
        <f>SUM(AA6:AA12)</f>
        <v>-99390037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218476123</v>
      </c>
      <c r="G17" s="24">
        <v>48503030</v>
      </c>
      <c r="H17" s="24">
        <v>-8553177</v>
      </c>
      <c r="I17" s="24">
        <v>4723170</v>
      </c>
      <c r="J17" s="20">
        <v>44673023</v>
      </c>
      <c r="K17" s="24">
        <v>4129225</v>
      </c>
      <c r="L17" s="24">
        <v>11304666</v>
      </c>
      <c r="M17" s="20">
        <v>-95972</v>
      </c>
      <c r="N17" s="24">
        <v>15337919</v>
      </c>
      <c r="O17" s="24">
        <v>3886860</v>
      </c>
      <c r="P17" s="24">
        <v>10093713</v>
      </c>
      <c r="Q17" s="20">
        <v>1493131</v>
      </c>
      <c r="R17" s="24">
        <v>15473704</v>
      </c>
      <c r="S17" s="24">
        <v>4677425</v>
      </c>
      <c r="T17" s="20">
        <v>47986</v>
      </c>
      <c r="U17" s="24">
        <v>410458</v>
      </c>
      <c r="V17" s="24">
        <v>5135869</v>
      </c>
      <c r="W17" s="24">
        <v>80620515</v>
      </c>
      <c r="X17" s="20">
        <v>218476123</v>
      </c>
      <c r="Y17" s="24">
        <v>-137855608</v>
      </c>
      <c r="Z17" s="25">
        <v>-63.09870667194145</v>
      </c>
      <c r="AA17" s="26">
        <v>218476123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240</v>
      </c>
      <c r="G21" s="20">
        <v>-17690</v>
      </c>
      <c r="H21" s="20">
        <v>15411</v>
      </c>
      <c r="I21" s="20">
        <v>-1829</v>
      </c>
      <c r="J21" s="20">
        <v>-4108</v>
      </c>
      <c r="K21" s="20">
        <v>-1829</v>
      </c>
      <c r="L21" s="20"/>
      <c r="M21" s="20">
        <v>-3658</v>
      </c>
      <c r="N21" s="20">
        <v>-5487</v>
      </c>
      <c r="O21" s="20">
        <v>-1829</v>
      </c>
      <c r="P21" s="20">
        <v>-1829</v>
      </c>
      <c r="Q21" s="20">
        <v>-1829</v>
      </c>
      <c r="R21" s="20">
        <v>-5487</v>
      </c>
      <c r="S21" s="20">
        <v>-1829</v>
      </c>
      <c r="T21" s="20">
        <v>1829</v>
      </c>
      <c r="U21" s="20">
        <v>16027</v>
      </c>
      <c r="V21" s="20">
        <v>16027</v>
      </c>
      <c r="W21" s="20">
        <v>945</v>
      </c>
      <c r="X21" s="20">
        <v>240</v>
      </c>
      <c r="Y21" s="20">
        <v>705</v>
      </c>
      <c r="Z21" s="21">
        <v>293.75</v>
      </c>
      <c r="AA21" s="22">
        <v>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218476363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4127396</v>
      </c>
      <c r="L25" s="36">
        <f t="shared" si="1"/>
        <v>11304666</v>
      </c>
      <c r="M25" s="36">
        <f t="shared" si="1"/>
        <v>-99630</v>
      </c>
      <c r="N25" s="36">
        <f t="shared" si="1"/>
        <v>15332432</v>
      </c>
      <c r="O25" s="36">
        <f t="shared" si="1"/>
        <v>3885031</v>
      </c>
      <c r="P25" s="36">
        <f t="shared" si="1"/>
        <v>10091884</v>
      </c>
      <c r="Q25" s="36">
        <f t="shared" si="1"/>
        <v>1491302</v>
      </c>
      <c r="R25" s="36">
        <f t="shared" si="1"/>
        <v>15468217</v>
      </c>
      <c r="S25" s="36">
        <f t="shared" si="1"/>
        <v>4675596</v>
      </c>
      <c r="T25" s="36">
        <f t="shared" si="1"/>
        <v>49815</v>
      </c>
      <c r="U25" s="36">
        <f t="shared" si="1"/>
        <v>426485</v>
      </c>
      <c r="V25" s="36">
        <f t="shared" si="1"/>
        <v>5151896</v>
      </c>
      <c r="W25" s="36">
        <f t="shared" si="1"/>
        <v>80621460</v>
      </c>
      <c r="X25" s="36">
        <f t="shared" si="1"/>
        <v>218476363</v>
      </c>
      <c r="Y25" s="36">
        <f t="shared" si="1"/>
        <v>-137854903</v>
      </c>
      <c r="Z25" s="37">
        <f>+IF(X25&lt;&gt;0,+(Y25/X25)*100,0)</f>
        <v>-63.098314667568864</v>
      </c>
      <c r="AA25" s="38">
        <f>SUM(AA15:AA24)</f>
        <v>218476363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119086326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-669728</v>
      </c>
      <c r="L26" s="31">
        <f t="shared" si="2"/>
        <v>-2953525</v>
      </c>
      <c r="M26" s="31">
        <f t="shared" si="2"/>
        <v>-1864334</v>
      </c>
      <c r="N26" s="31">
        <f t="shared" si="2"/>
        <v>-5487587</v>
      </c>
      <c r="O26" s="31">
        <f t="shared" si="2"/>
        <v>-1671746</v>
      </c>
      <c r="P26" s="31">
        <f t="shared" si="2"/>
        <v>8455719</v>
      </c>
      <c r="Q26" s="31">
        <f t="shared" si="2"/>
        <v>-1542543</v>
      </c>
      <c r="R26" s="31">
        <f t="shared" si="2"/>
        <v>5241430</v>
      </c>
      <c r="S26" s="31">
        <f t="shared" si="2"/>
        <v>1054062</v>
      </c>
      <c r="T26" s="31">
        <f t="shared" si="2"/>
        <v>-2355921</v>
      </c>
      <c r="U26" s="31">
        <f t="shared" si="2"/>
        <v>12128233</v>
      </c>
      <c r="V26" s="31">
        <f t="shared" si="2"/>
        <v>10826374</v>
      </c>
      <c r="W26" s="31">
        <f t="shared" si="2"/>
        <v>103561377</v>
      </c>
      <c r="X26" s="31">
        <f t="shared" si="2"/>
        <v>119086326</v>
      </c>
      <c r="Y26" s="31">
        <f t="shared" si="2"/>
        <v>-15524949</v>
      </c>
      <c r="Z26" s="32">
        <f>+IF(X26&lt;&gt;0,+(Y26/X26)*100,0)</f>
        <v>-13.036718422230944</v>
      </c>
      <c r="AA26" s="33">
        <f>+AA13+AA25</f>
        <v>119086326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16533557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16533557</v>
      </c>
      <c r="Y30" s="20">
        <v>-16533557</v>
      </c>
      <c r="Z30" s="21">
        <v>-100</v>
      </c>
      <c r="AA30" s="22">
        <v>16533557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17254807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17254807</v>
      </c>
      <c r="Y37" s="31">
        <f t="shared" si="3"/>
        <v>-16533557</v>
      </c>
      <c r="Z37" s="32">
        <f>+IF(X37&lt;&gt;0,+(Y37/X37)*100,0)</f>
        <v>-95.820005404870656</v>
      </c>
      <c r="AA37" s="33">
        <f>SUM(AA29:AA36)</f>
        <v>17254807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182343052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>
        <v>-1430903</v>
      </c>
      <c r="M39" s="20">
        <v>-1578927</v>
      </c>
      <c r="N39" s="20">
        <v>-3009830</v>
      </c>
      <c r="O39" s="20">
        <v>-1459336</v>
      </c>
      <c r="P39" s="20">
        <v>-4318110</v>
      </c>
      <c r="Q39" s="20">
        <v>-1459336</v>
      </c>
      <c r="R39" s="20">
        <v>-7236782</v>
      </c>
      <c r="S39" s="20">
        <v>-1384816</v>
      </c>
      <c r="T39" s="20">
        <v>-1384816</v>
      </c>
      <c r="U39" s="20">
        <v>-1603768</v>
      </c>
      <c r="V39" s="20">
        <v>-4373400</v>
      </c>
      <c r="W39" s="20">
        <v>48379988</v>
      </c>
      <c r="X39" s="20">
        <v>182343052</v>
      </c>
      <c r="Y39" s="20">
        <v>-133963064</v>
      </c>
      <c r="Z39" s="21">
        <v>-73.467599960979044</v>
      </c>
      <c r="AA39" s="22">
        <v>182343052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182343052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-1430903</v>
      </c>
      <c r="M43" s="36">
        <f t="shared" si="4"/>
        <v>-1578927</v>
      </c>
      <c r="N43" s="36">
        <f t="shared" si="4"/>
        <v>-3009830</v>
      </c>
      <c r="O43" s="36">
        <f t="shared" si="4"/>
        <v>-1459336</v>
      </c>
      <c r="P43" s="36">
        <f t="shared" si="4"/>
        <v>-4318110</v>
      </c>
      <c r="Q43" s="36">
        <f t="shared" si="4"/>
        <v>-1459336</v>
      </c>
      <c r="R43" s="36">
        <f t="shared" si="4"/>
        <v>-7236782</v>
      </c>
      <c r="S43" s="36">
        <f t="shared" si="4"/>
        <v>-1384816</v>
      </c>
      <c r="T43" s="36">
        <f t="shared" si="4"/>
        <v>-1384816</v>
      </c>
      <c r="U43" s="36">
        <f t="shared" si="4"/>
        <v>-1603768</v>
      </c>
      <c r="V43" s="36">
        <f t="shared" si="4"/>
        <v>-4373400</v>
      </c>
      <c r="W43" s="36">
        <f t="shared" si="4"/>
        <v>48379988</v>
      </c>
      <c r="X43" s="36">
        <f t="shared" si="4"/>
        <v>182343052</v>
      </c>
      <c r="Y43" s="36">
        <f t="shared" si="4"/>
        <v>-133963064</v>
      </c>
      <c r="Z43" s="37">
        <f>+IF(X43&lt;&gt;0,+(Y43/X43)*100,0)</f>
        <v>-73.467599960979044</v>
      </c>
      <c r="AA43" s="38">
        <f>SUM(AA39:AA42)</f>
        <v>182343052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199597859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-1430903</v>
      </c>
      <c r="M44" s="31">
        <f t="shared" si="5"/>
        <v>-1578927</v>
      </c>
      <c r="N44" s="31">
        <f t="shared" si="5"/>
        <v>-3009830</v>
      </c>
      <c r="O44" s="31">
        <f t="shared" si="5"/>
        <v>-1459336</v>
      </c>
      <c r="P44" s="31">
        <f t="shared" si="5"/>
        <v>-4318110</v>
      </c>
      <c r="Q44" s="31">
        <f t="shared" si="5"/>
        <v>-1459336</v>
      </c>
      <c r="R44" s="31">
        <f t="shared" si="5"/>
        <v>-7236782</v>
      </c>
      <c r="S44" s="31">
        <f t="shared" si="5"/>
        <v>-1384816</v>
      </c>
      <c r="T44" s="31">
        <f t="shared" si="5"/>
        <v>-1384816</v>
      </c>
      <c r="U44" s="31">
        <f t="shared" si="5"/>
        <v>-1603768</v>
      </c>
      <c r="V44" s="31">
        <f t="shared" si="5"/>
        <v>-4373400</v>
      </c>
      <c r="W44" s="31">
        <f t="shared" si="5"/>
        <v>49101238</v>
      </c>
      <c r="X44" s="31">
        <f t="shared" si="5"/>
        <v>199597859</v>
      </c>
      <c r="Y44" s="31">
        <f t="shared" si="5"/>
        <v>-150496621</v>
      </c>
      <c r="Z44" s="32">
        <f>+IF(X44&lt;&gt;0,+(Y44/X44)*100,0)</f>
        <v>-75.399917491098947</v>
      </c>
      <c r="AA44" s="33">
        <f>+AA37+AA43</f>
        <v>199597859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-80511533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-669728</v>
      </c>
      <c r="L45" s="44">
        <f t="shared" si="6"/>
        <v>-1522622</v>
      </c>
      <c r="M45" s="44">
        <f t="shared" si="6"/>
        <v>-285407</v>
      </c>
      <c r="N45" s="44">
        <f t="shared" si="6"/>
        <v>-2477757</v>
      </c>
      <c r="O45" s="44">
        <f t="shared" si="6"/>
        <v>-212410</v>
      </c>
      <c r="P45" s="44">
        <f t="shared" si="6"/>
        <v>12773829</v>
      </c>
      <c r="Q45" s="44">
        <f t="shared" si="6"/>
        <v>-83207</v>
      </c>
      <c r="R45" s="44">
        <f t="shared" si="6"/>
        <v>12478212</v>
      </c>
      <c r="S45" s="44">
        <f t="shared" si="6"/>
        <v>2438878</v>
      </c>
      <c r="T45" s="44">
        <f t="shared" si="6"/>
        <v>-971105</v>
      </c>
      <c r="U45" s="44">
        <f t="shared" si="6"/>
        <v>13732001</v>
      </c>
      <c r="V45" s="44">
        <f t="shared" si="6"/>
        <v>15199774</v>
      </c>
      <c r="W45" s="44">
        <f t="shared" si="6"/>
        <v>54460139</v>
      </c>
      <c r="X45" s="44">
        <f t="shared" si="6"/>
        <v>-80511533</v>
      </c>
      <c r="Y45" s="44">
        <f t="shared" si="6"/>
        <v>134971672</v>
      </c>
      <c r="Z45" s="45">
        <f>+IF(X45&lt;&gt;0,+(Y45/X45)*100,0)</f>
        <v>-167.64265561804669</v>
      </c>
      <c r="AA45" s="46">
        <f>+AA26-AA44</f>
        <v>-80511533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10332213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10332213</v>
      </c>
      <c r="Y47" s="20">
        <v>-10332213</v>
      </c>
      <c r="Z47" s="47">
        <v>-100</v>
      </c>
      <c r="AA47" s="22">
        <v>10332213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10332213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10332213</v>
      </c>
      <c r="Y50" s="52">
        <f t="shared" si="7"/>
        <v>-10332213</v>
      </c>
      <c r="Z50" s="53">
        <f>+IF(X50&lt;&gt;0,+(Y50/X50)*100,0)</f>
        <v>-100</v>
      </c>
      <c r="AA50" s="54">
        <f>SUM(AA47:AA49)</f>
        <v>10332213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1520890</v>
      </c>
      <c r="G6" s="20">
        <v>216441</v>
      </c>
      <c r="H6" s="20">
        <v>288488</v>
      </c>
      <c r="I6" s="20">
        <v>215992</v>
      </c>
      <c r="J6" s="20">
        <v>720921</v>
      </c>
      <c r="K6" s="20">
        <v>257816</v>
      </c>
      <c r="L6" s="20">
        <v>287062</v>
      </c>
      <c r="M6" s="20">
        <v>165124</v>
      </c>
      <c r="N6" s="20">
        <v>710002</v>
      </c>
      <c r="O6" s="20">
        <v>275193</v>
      </c>
      <c r="P6" s="20">
        <v>235359</v>
      </c>
      <c r="Q6" s="20">
        <v>257082</v>
      </c>
      <c r="R6" s="20">
        <v>767634</v>
      </c>
      <c r="S6" s="20">
        <v>199237</v>
      </c>
      <c r="T6" s="20">
        <v>313039</v>
      </c>
      <c r="U6" s="20">
        <v>193833</v>
      </c>
      <c r="V6" s="20">
        <v>706109</v>
      </c>
      <c r="W6" s="20">
        <v>2904666</v>
      </c>
      <c r="X6" s="20">
        <v>1520890</v>
      </c>
      <c r="Y6" s="20">
        <v>1383776</v>
      </c>
      <c r="Z6" s="21">
        <v>90.984620847004066</v>
      </c>
      <c r="AA6" s="22">
        <v>1520890</v>
      </c>
    </row>
    <row r="7" spans="1:27" x14ac:dyDescent="0.25">
      <c r="A7" s="23" t="s">
        <v>35</v>
      </c>
      <c r="B7" s="17" t="s">
        <v>32</v>
      </c>
      <c r="C7" s="18">
        <v>346533</v>
      </c>
      <c r="D7" s="18"/>
      <c r="E7" s="19">
        <v>414954</v>
      </c>
      <c r="F7" s="20">
        <v>419203</v>
      </c>
      <c r="G7" s="20">
        <v>649120</v>
      </c>
      <c r="H7" s="20">
        <v>-410469</v>
      </c>
      <c r="I7" s="20">
        <v>169563</v>
      </c>
      <c r="J7" s="20">
        <v>408214</v>
      </c>
      <c r="K7" s="20">
        <v>51948</v>
      </c>
      <c r="L7" s="20">
        <v>162836</v>
      </c>
      <c r="M7" s="20">
        <v>118504</v>
      </c>
      <c r="N7" s="20">
        <v>333288</v>
      </c>
      <c r="O7" s="20">
        <v>81102</v>
      </c>
      <c r="P7" s="20">
        <v>2759</v>
      </c>
      <c r="Q7" s="20">
        <v>33751</v>
      </c>
      <c r="R7" s="20">
        <v>117612</v>
      </c>
      <c r="S7" s="20">
        <v>144296</v>
      </c>
      <c r="T7" s="20">
        <v>54517</v>
      </c>
      <c r="U7" s="20">
        <v>43692</v>
      </c>
      <c r="V7" s="20">
        <v>242505</v>
      </c>
      <c r="W7" s="20">
        <v>1101619</v>
      </c>
      <c r="X7" s="20">
        <v>419203</v>
      </c>
      <c r="Y7" s="20">
        <v>682416</v>
      </c>
      <c r="Z7" s="21">
        <v>162.78891133889786</v>
      </c>
      <c r="AA7" s="22">
        <v>419203</v>
      </c>
    </row>
    <row r="8" spans="1:27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>
        <v>-2811</v>
      </c>
      <c r="L8" s="20">
        <v>-2598</v>
      </c>
      <c r="M8" s="20">
        <v>-2475</v>
      </c>
      <c r="N8" s="20">
        <v>-7884</v>
      </c>
      <c r="O8" s="20">
        <v>-2322</v>
      </c>
      <c r="P8" s="20">
        <v>-2306</v>
      </c>
      <c r="Q8" s="20">
        <v>-2262</v>
      </c>
      <c r="R8" s="20">
        <v>-6890</v>
      </c>
      <c r="S8" s="20">
        <v>-2121</v>
      </c>
      <c r="T8" s="20">
        <v>-2082</v>
      </c>
      <c r="U8" s="20">
        <v>-2016</v>
      </c>
      <c r="V8" s="20">
        <v>-6219</v>
      </c>
      <c r="W8" s="20">
        <v>6804</v>
      </c>
      <c r="X8" s="20"/>
      <c r="Y8" s="20">
        <v>6804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>
        <v>-4794</v>
      </c>
      <c r="M10" s="20">
        <v>-16944</v>
      </c>
      <c r="N10" s="20">
        <v>-21738</v>
      </c>
      <c r="O10" s="20">
        <v>-19596</v>
      </c>
      <c r="P10" s="20">
        <v>-13632</v>
      </c>
      <c r="Q10" s="20">
        <v>-9940</v>
      </c>
      <c r="R10" s="20">
        <v>-43168</v>
      </c>
      <c r="S10" s="20">
        <v>-1420</v>
      </c>
      <c r="T10" s="20"/>
      <c r="U10" s="20">
        <v>-16200</v>
      </c>
      <c r="V10" s="20">
        <v>-17620</v>
      </c>
      <c r="W10" s="20">
        <v>-82526</v>
      </c>
      <c r="X10" s="20"/>
      <c r="Y10" s="20">
        <v>-82526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-4989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-4989</v>
      </c>
      <c r="Y11" s="24">
        <v>4989</v>
      </c>
      <c r="Z11" s="25">
        <v>-100</v>
      </c>
      <c r="AA11" s="26">
        <v>-4989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2882688</v>
      </c>
      <c r="D13" s="29">
        <f>SUM(D6:D12)</f>
        <v>0</v>
      </c>
      <c r="E13" s="30">
        <f t="shared" si="0"/>
        <v>2591074</v>
      </c>
      <c r="F13" s="31">
        <f t="shared" si="0"/>
        <v>1935104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306953</v>
      </c>
      <c r="L13" s="31">
        <f t="shared" si="0"/>
        <v>442506</v>
      </c>
      <c r="M13" s="31">
        <f t="shared" si="0"/>
        <v>264209</v>
      </c>
      <c r="N13" s="31">
        <f t="shared" si="0"/>
        <v>1013668</v>
      </c>
      <c r="O13" s="31">
        <f t="shared" si="0"/>
        <v>334377</v>
      </c>
      <c r="P13" s="31">
        <f t="shared" si="0"/>
        <v>222180</v>
      </c>
      <c r="Q13" s="31">
        <f t="shared" si="0"/>
        <v>278631</v>
      </c>
      <c r="R13" s="31">
        <f t="shared" si="0"/>
        <v>835188</v>
      </c>
      <c r="S13" s="31">
        <f t="shared" si="0"/>
        <v>339992</v>
      </c>
      <c r="T13" s="31">
        <f t="shared" si="0"/>
        <v>365474</v>
      </c>
      <c r="U13" s="31">
        <f t="shared" si="0"/>
        <v>219309</v>
      </c>
      <c r="V13" s="31">
        <f t="shared" si="0"/>
        <v>924775</v>
      </c>
      <c r="W13" s="31">
        <f t="shared" si="0"/>
        <v>3930563</v>
      </c>
      <c r="X13" s="31">
        <f t="shared" si="0"/>
        <v>1935104</v>
      </c>
      <c r="Y13" s="31">
        <f t="shared" si="0"/>
        <v>1995459</v>
      </c>
      <c r="Z13" s="32">
        <f>+IF(X13&lt;&gt;0,+(Y13/X13)*100,0)</f>
        <v>103.1189538133351</v>
      </c>
      <c r="AA13" s="33">
        <f>SUM(AA6:AA12)</f>
        <v>1935104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18622783</v>
      </c>
      <c r="D17" s="18"/>
      <c r="E17" s="19">
        <v>9683223</v>
      </c>
      <c r="F17" s="20">
        <v>15797483</v>
      </c>
      <c r="G17" s="24">
        <v>9687524</v>
      </c>
      <c r="H17" s="24">
        <v>-2821260</v>
      </c>
      <c r="I17" s="24">
        <v>11759821</v>
      </c>
      <c r="J17" s="20">
        <v>18626085</v>
      </c>
      <c r="K17" s="24">
        <v>-391</v>
      </c>
      <c r="L17" s="24">
        <v>-391</v>
      </c>
      <c r="M17" s="20">
        <v>-391</v>
      </c>
      <c r="N17" s="24">
        <v>-1173</v>
      </c>
      <c r="O17" s="24">
        <v>-391</v>
      </c>
      <c r="P17" s="24">
        <v>-391</v>
      </c>
      <c r="Q17" s="20">
        <v>-391</v>
      </c>
      <c r="R17" s="24">
        <v>-1173</v>
      </c>
      <c r="S17" s="24">
        <v>-391</v>
      </c>
      <c r="T17" s="20">
        <v>-391</v>
      </c>
      <c r="U17" s="24"/>
      <c r="V17" s="24">
        <v>-782</v>
      </c>
      <c r="W17" s="24">
        <v>18622957</v>
      </c>
      <c r="X17" s="20">
        <v>15797483</v>
      </c>
      <c r="Y17" s="24">
        <v>2825474</v>
      </c>
      <c r="Z17" s="25">
        <v>17.885596078818377</v>
      </c>
      <c r="AA17" s="26">
        <v>15797483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18622783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15797483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-391</v>
      </c>
      <c r="L25" s="36">
        <f t="shared" si="1"/>
        <v>-391</v>
      </c>
      <c r="M25" s="36">
        <f t="shared" si="1"/>
        <v>-391</v>
      </c>
      <c r="N25" s="36">
        <f t="shared" si="1"/>
        <v>-1173</v>
      </c>
      <c r="O25" s="36">
        <f t="shared" si="1"/>
        <v>-391</v>
      </c>
      <c r="P25" s="36">
        <f t="shared" si="1"/>
        <v>-391</v>
      </c>
      <c r="Q25" s="36">
        <f t="shared" si="1"/>
        <v>-391</v>
      </c>
      <c r="R25" s="36">
        <f t="shared" si="1"/>
        <v>-1173</v>
      </c>
      <c r="S25" s="36">
        <f t="shared" si="1"/>
        <v>-391</v>
      </c>
      <c r="T25" s="36">
        <f t="shared" si="1"/>
        <v>-391</v>
      </c>
      <c r="U25" s="36">
        <f t="shared" si="1"/>
        <v>0</v>
      </c>
      <c r="V25" s="36">
        <f t="shared" si="1"/>
        <v>-782</v>
      </c>
      <c r="W25" s="36">
        <f t="shared" si="1"/>
        <v>18622957</v>
      </c>
      <c r="X25" s="36">
        <f t="shared" si="1"/>
        <v>15797483</v>
      </c>
      <c r="Y25" s="36">
        <f t="shared" si="1"/>
        <v>2825474</v>
      </c>
      <c r="Z25" s="37">
        <f>+IF(X25&lt;&gt;0,+(Y25/X25)*100,0)</f>
        <v>17.885596078818377</v>
      </c>
      <c r="AA25" s="38">
        <f>SUM(AA15:AA24)</f>
        <v>15797483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21505471</v>
      </c>
      <c r="D26" s="29">
        <f>+D13+D25</f>
        <v>0</v>
      </c>
      <c r="E26" s="30">
        <f t="shared" si="2"/>
        <v>12274297</v>
      </c>
      <c r="F26" s="31">
        <f t="shared" si="2"/>
        <v>17732587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306562</v>
      </c>
      <c r="L26" s="31">
        <f t="shared" si="2"/>
        <v>442115</v>
      </c>
      <c r="M26" s="31">
        <f t="shared" si="2"/>
        <v>263818</v>
      </c>
      <c r="N26" s="31">
        <f t="shared" si="2"/>
        <v>1012495</v>
      </c>
      <c r="O26" s="31">
        <f t="shared" si="2"/>
        <v>333986</v>
      </c>
      <c r="P26" s="31">
        <f t="shared" si="2"/>
        <v>221789</v>
      </c>
      <c r="Q26" s="31">
        <f t="shared" si="2"/>
        <v>278240</v>
      </c>
      <c r="R26" s="31">
        <f t="shared" si="2"/>
        <v>834015</v>
      </c>
      <c r="S26" s="31">
        <f t="shared" si="2"/>
        <v>339601</v>
      </c>
      <c r="T26" s="31">
        <f t="shared" si="2"/>
        <v>365083</v>
      </c>
      <c r="U26" s="31">
        <f t="shared" si="2"/>
        <v>219309</v>
      </c>
      <c r="V26" s="31">
        <f t="shared" si="2"/>
        <v>923993</v>
      </c>
      <c r="W26" s="31">
        <f t="shared" si="2"/>
        <v>22553520</v>
      </c>
      <c r="X26" s="31">
        <f t="shared" si="2"/>
        <v>17732587</v>
      </c>
      <c r="Y26" s="31">
        <f t="shared" si="2"/>
        <v>4820933</v>
      </c>
      <c r="Z26" s="32">
        <f>+IF(X26&lt;&gt;0,+(Y26/X26)*100,0)</f>
        <v>27.186856604735677</v>
      </c>
      <c r="AA26" s="33">
        <f>+AA13+AA25</f>
        <v>17732587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>
        <v>75081</v>
      </c>
      <c r="L32" s="20">
        <v>115120</v>
      </c>
      <c r="M32" s="20">
        <v>79725</v>
      </c>
      <c r="N32" s="20">
        <v>269926</v>
      </c>
      <c r="O32" s="20">
        <v>78801</v>
      </c>
      <c r="P32" s="20">
        <v>106754</v>
      </c>
      <c r="Q32" s="20">
        <v>62044</v>
      </c>
      <c r="R32" s="20">
        <v>247599</v>
      </c>
      <c r="S32" s="20">
        <v>59672</v>
      </c>
      <c r="T32" s="20">
        <v>132134</v>
      </c>
      <c r="U32" s="20">
        <v>45779</v>
      </c>
      <c r="V32" s="20">
        <v>237585</v>
      </c>
      <c r="W32" s="20">
        <v>976027</v>
      </c>
      <c r="X32" s="20"/>
      <c r="Y32" s="20">
        <v>976027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-4989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-24518</v>
      </c>
      <c r="V35" s="20">
        <v>-24518</v>
      </c>
      <c r="W35" s="20">
        <v>-24518</v>
      </c>
      <c r="X35" s="20">
        <v>-4989</v>
      </c>
      <c r="Y35" s="20">
        <v>-19529</v>
      </c>
      <c r="Z35" s="21">
        <v>391.44117057526557</v>
      </c>
      <c r="AA35" s="22">
        <v>-4989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-4989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75081</v>
      </c>
      <c r="L37" s="31">
        <f t="shared" si="3"/>
        <v>115120</v>
      </c>
      <c r="M37" s="31">
        <f t="shared" si="3"/>
        <v>79725</v>
      </c>
      <c r="N37" s="31">
        <f t="shared" si="3"/>
        <v>269926</v>
      </c>
      <c r="O37" s="31">
        <f t="shared" si="3"/>
        <v>78801</v>
      </c>
      <c r="P37" s="31">
        <f t="shared" si="3"/>
        <v>106754</v>
      </c>
      <c r="Q37" s="31">
        <f t="shared" si="3"/>
        <v>62044</v>
      </c>
      <c r="R37" s="31">
        <f t="shared" si="3"/>
        <v>247599</v>
      </c>
      <c r="S37" s="31">
        <f t="shared" si="3"/>
        <v>59672</v>
      </c>
      <c r="T37" s="31">
        <f t="shared" si="3"/>
        <v>132134</v>
      </c>
      <c r="U37" s="31">
        <f t="shared" si="3"/>
        <v>21261</v>
      </c>
      <c r="V37" s="31">
        <f t="shared" si="3"/>
        <v>213067</v>
      </c>
      <c r="W37" s="31">
        <f t="shared" si="3"/>
        <v>951509</v>
      </c>
      <c r="X37" s="31">
        <f t="shared" si="3"/>
        <v>-4989</v>
      </c>
      <c r="Y37" s="31">
        <f t="shared" si="3"/>
        <v>956498</v>
      </c>
      <c r="Z37" s="32">
        <f>+IF(X37&lt;&gt;0,+(Y37/X37)*100,0)</f>
        <v>-19172.13870515133</v>
      </c>
      <c r="AA37" s="33">
        <f>SUM(AA29:AA36)</f>
        <v>-4989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31936127</v>
      </c>
      <c r="D40" s="18"/>
      <c r="E40" s="19">
        <v>18626702</v>
      </c>
      <c r="F40" s="20">
        <v>31936127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31936127</v>
      </c>
      <c r="Y40" s="20"/>
      <c r="Z40" s="21"/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31936127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31936127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31936127</v>
      </c>
      <c r="Y43" s="36">
        <f t="shared" si="4"/>
        <v>0</v>
      </c>
      <c r="Z43" s="37">
        <f>+IF(X43&lt;&gt;0,+(Y43/X43)*100,0)</f>
        <v>0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32871019</v>
      </c>
      <c r="D44" s="29">
        <f>+D37+D43</f>
        <v>0</v>
      </c>
      <c r="E44" s="30">
        <f t="shared" si="5"/>
        <v>18656019</v>
      </c>
      <c r="F44" s="31">
        <f t="shared" si="5"/>
        <v>31931138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75081</v>
      </c>
      <c r="L44" s="31">
        <f t="shared" si="5"/>
        <v>115120</v>
      </c>
      <c r="M44" s="31">
        <f t="shared" si="5"/>
        <v>79725</v>
      </c>
      <c r="N44" s="31">
        <f t="shared" si="5"/>
        <v>269926</v>
      </c>
      <c r="O44" s="31">
        <f t="shared" si="5"/>
        <v>78801</v>
      </c>
      <c r="P44" s="31">
        <f t="shared" si="5"/>
        <v>106754</v>
      </c>
      <c r="Q44" s="31">
        <f t="shared" si="5"/>
        <v>62044</v>
      </c>
      <c r="R44" s="31">
        <f t="shared" si="5"/>
        <v>247599</v>
      </c>
      <c r="S44" s="31">
        <f t="shared" si="5"/>
        <v>59672</v>
      </c>
      <c r="T44" s="31">
        <f t="shared" si="5"/>
        <v>132134</v>
      </c>
      <c r="U44" s="31">
        <f t="shared" si="5"/>
        <v>21261</v>
      </c>
      <c r="V44" s="31">
        <f t="shared" si="5"/>
        <v>213067</v>
      </c>
      <c r="W44" s="31">
        <f t="shared" si="5"/>
        <v>32887636</v>
      </c>
      <c r="X44" s="31">
        <f t="shared" si="5"/>
        <v>31931138</v>
      </c>
      <c r="Y44" s="31">
        <f t="shared" si="5"/>
        <v>956498</v>
      </c>
      <c r="Z44" s="32">
        <f>+IF(X44&lt;&gt;0,+(Y44/X44)*100,0)</f>
        <v>2.995502383911278</v>
      </c>
      <c r="AA44" s="33">
        <f>+AA37+AA43</f>
        <v>31931138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-11365548</v>
      </c>
      <c r="D45" s="42">
        <f t="shared" si="6"/>
        <v>0</v>
      </c>
      <c r="E45" s="43">
        <f t="shared" si="6"/>
        <v>-6381722</v>
      </c>
      <c r="F45" s="44">
        <f t="shared" si="6"/>
        <v>-14198551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231481</v>
      </c>
      <c r="L45" s="44">
        <f t="shared" si="6"/>
        <v>326995</v>
      </c>
      <c r="M45" s="44">
        <f t="shared" si="6"/>
        <v>184093</v>
      </c>
      <c r="N45" s="44">
        <f t="shared" si="6"/>
        <v>742569</v>
      </c>
      <c r="O45" s="44">
        <f t="shared" si="6"/>
        <v>255185</v>
      </c>
      <c r="P45" s="44">
        <f t="shared" si="6"/>
        <v>115035</v>
      </c>
      <c r="Q45" s="44">
        <f t="shared" si="6"/>
        <v>216196</v>
      </c>
      <c r="R45" s="44">
        <f t="shared" si="6"/>
        <v>586416</v>
      </c>
      <c r="S45" s="44">
        <f t="shared" si="6"/>
        <v>279929</v>
      </c>
      <c r="T45" s="44">
        <f t="shared" si="6"/>
        <v>232949</v>
      </c>
      <c r="U45" s="44">
        <f t="shared" si="6"/>
        <v>198048</v>
      </c>
      <c r="V45" s="44">
        <f t="shared" si="6"/>
        <v>710926</v>
      </c>
      <c r="W45" s="44">
        <f t="shared" si="6"/>
        <v>-10334116</v>
      </c>
      <c r="X45" s="44">
        <f t="shared" si="6"/>
        <v>-14198551</v>
      </c>
      <c r="Y45" s="44">
        <f t="shared" si="6"/>
        <v>3864435</v>
      </c>
      <c r="Z45" s="45">
        <f>+IF(X45&lt;&gt;0,+(Y45/X45)*100,0)</f>
        <v>-27.217108280978813</v>
      </c>
      <c r="AA45" s="46">
        <f>+AA26-AA44</f>
        <v>-14198551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-1753709</v>
      </c>
      <c r="G6" s="20">
        <v>175840</v>
      </c>
      <c r="H6" s="20">
        <v>109719</v>
      </c>
      <c r="I6" s="20">
        <v>148379</v>
      </c>
      <c r="J6" s="20">
        <v>433938</v>
      </c>
      <c r="K6" s="20">
        <v>181718</v>
      </c>
      <c r="L6" s="20">
        <v>157539</v>
      </c>
      <c r="M6" s="20">
        <v>144039</v>
      </c>
      <c r="N6" s="20">
        <v>483296</v>
      </c>
      <c r="O6" s="20">
        <v>196925</v>
      </c>
      <c r="P6" s="20">
        <v>79262</v>
      </c>
      <c r="Q6" s="20">
        <v>124783</v>
      </c>
      <c r="R6" s="20">
        <v>400970</v>
      </c>
      <c r="S6" s="20">
        <v>117242</v>
      </c>
      <c r="T6" s="20">
        <v>167985</v>
      </c>
      <c r="U6" s="20">
        <v>177089</v>
      </c>
      <c r="V6" s="20">
        <v>462316</v>
      </c>
      <c r="W6" s="20">
        <v>1780520</v>
      </c>
      <c r="X6" s="20">
        <v>-1753709</v>
      </c>
      <c r="Y6" s="20">
        <v>3534229</v>
      </c>
      <c r="Z6" s="21">
        <v>-201.52881692458669</v>
      </c>
      <c r="AA6" s="22">
        <v>-1753709</v>
      </c>
    </row>
    <row r="7" spans="1:27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-795</v>
      </c>
      <c r="G7" s="20">
        <v>920097</v>
      </c>
      <c r="H7" s="20">
        <v>107466</v>
      </c>
      <c r="I7" s="20">
        <v>-891313</v>
      </c>
      <c r="J7" s="20">
        <v>136250</v>
      </c>
      <c r="K7" s="20">
        <v>99727</v>
      </c>
      <c r="L7" s="20">
        <v>109092</v>
      </c>
      <c r="M7" s="20">
        <v>142780</v>
      </c>
      <c r="N7" s="20">
        <v>351599</v>
      </c>
      <c r="O7" s="20">
        <v>946</v>
      </c>
      <c r="P7" s="20">
        <v>73040</v>
      </c>
      <c r="Q7" s="20">
        <v>45296</v>
      </c>
      <c r="R7" s="20">
        <v>119282</v>
      </c>
      <c r="S7" s="20">
        <v>63138</v>
      </c>
      <c r="T7" s="20">
        <v>90551</v>
      </c>
      <c r="U7" s="20">
        <v>62852</v>
      </c>
      <c r="V7" s="20">
        <v>216541</v>
      </c>
      <c r="W7" s="20">
        <v>823672</v>
      </c>
      <c r="X7" s="20">
        <v>-795</v>
      </c>
      <c r="Y7" s="20">
        <v>824467</v>
      </c>
      <c r="Z7" s="21">
        <v>-103706.54088050315</v>
      </c>
      <c r="AA7" s="22">
        <v>-795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-1754504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281445</v>
      </c>
      <c r="L13" s="31">
        <f t="shared" si="0"/>
        <v>266631</v>
      </c>
      <c r="M13" s="31">
        <f t="shared" si="0"/>
        <v>286819</v>
      </c>
      <c r="N13" s="31">
        <f t="shared" si="0"/>
        <v>834895</v>
      </c>
      <c r="O13" s="31">
        <f t="shared" si="0"/>
        <v>197871</v>
      </c>
      <c r="P13" s="31">
        <f t="shared" si="0"/>
        <v>152302</v>
      </c>
      <c r="Q13" s="31">
        <f t="shared" si="0"/>
        <v>170079</v>
      </c>
      <c r="R13" s="31">
        <f t="shared" si="0"/>
        <v>520252</v>
      </c>
      <c r="S13" s="31">
        <f t="shared" si="0"/>
        <v>180380</v>
      </c>
      <c r="T13" s="31">
        <f t="shared" si="0"/>
        <v>258536</v>
      </c>
      <c r="U13" s="31">
        <f t="shared" si="0"/>
        <v>239941</v>
      </c>
      <c r="V13" s="31">
        <f t="shared" si="0"/>
        <v>678857</v>
      </c>
      <c r="W13" s="31">
        <f t="shared" si="0"/>
        <v>2604192</v>
      </c>
      <c r="X13" s="31">
        <f t="shared" si="0"/>
        <v>-1754504</v>
      </c>
      <c r="Y13" s="31">
        <f t="shared" si="0"/>
        <v>4358696</v>
      </c>
      <c r="Z13" s="32">
        <f>+IF(X13&lt;&gt;0,+(Y13/X13)*100,0)</f>
        <v>-248.42895769972597</v>
      </c>
      <c r="AA13" s="33">
        <f>SUM(AA6:AA12)</f>
        <v>-1754504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306954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306954</v>
      </c>
      <c r="Y17" s="24">
        <v>138001</v>
      </c>
      <c r="Z17" s="25">
        <v>44.958202206193761</v>
      </c>
      <c r="AA17" s="26">
        <v>306954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306954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306954</v>
      </c>
      <c r="Y25" s="36">
        <f t="shared" si="1"/>
        <v>138001</v>
      </c>
      <c r="Z25" s="37">
        <f>+IF(X25&lt;&gt;0,+(Y25/X25)*100,0)</f>
        <v>44.958202206193761</v>
      </c>
      <c r="AA25" s="38">
        <f>SUM(AA15:AA24)</f>
        <v>306954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-1447550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281445</v>
      </c>
      <c r="L26" s="31">
        <f t="shared" si="2"/>
        <v>266631</v>
      </c>
      <c r="M26" s="31">
        <f t="shared" si="2"/>
        <v>286819</v>
      </c>
      <c r="N26" s="31">
        <f t="shared" si="2"/>
        <v>834895</v>
      </c>
      <c r="O26" s="31">
        <f t="shared" si="2"/>
        <v>197871</v>
      </c>
      <c r="P26" s="31">
        <f t="shared" si="2"/>
        <v>152302</v>
      </c>
      <c r="Q26" s="31">
        <f t="shared" si="2"/>
        <v>170079</v>
      </c>
      <c r="R26" s="31">
        <f t="shared" si="2"/>
        <v>520252</v>
      </c>
      <c r="S26" s="31">
        <f t="shared" si="2"/>
        <v>180380</v>
      </c>
      <c r="T26" s="31">
        <f t="shared" si="2"/>
        <v>258536</v>
      </c>
      <c r="U26" s="31">
        <f t="shared" si="2"/>
        <v>239941</v>
      </c>
      <c r="V26" s="31">
        <f t="shared" si="2"/>
        <v>678857</v>
      </c>
      <c r="W26" s="31">
        <f t="shared" si="2"/>
        <v>3049147</v>
      </c>
      <c r="X26" s="31">
        <f t="shared" si="2"/>
        <v>-1447550</v>
      </c>
      <c r="Y26" s="31">
        <f t="shared" si="2"/>
        <v>4496697</v>
      </c>
      <c r="Z26" s="32">
        <f>+IF(X26&lt;&gt;0,+(Y26/X26)*100,0)</f>
        <v>-310.64191219646989</v>
      </c>
      <c r="AA26" s="33">
        <f>+AA13+AA25</f>
        <v>-1447550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25338116</v>
      </c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>
        <v>25338116</v>
      </c>
      <c r="Y40" s="20">
        <v>1</v>
      </c>
      <c r="Z40" s="21"/>
      <c r="AA40" s="22">
        <v>25338116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25338116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25338116</v>
      </c>
      <c r="Y43" s="36">
        <f t="shared" si="4"/>
        <v>1</v>
      </c>
      <c r="Z43" s="37">
        <f>+IF(X43&lt;&gt;0,+(Y43/X43)*100,0)</f>
        <v>3.9466233401094223E-6</v>
      </c>
      <c r="AA43" s="38">
        <f>SUM(AA39:AA42)</f>
        <v>25338116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25338116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25338116</v>
      </c>
      <c r="Y44" s="31">
        <f t="shared" si="5"/>
        <v>1</v>
      </c>
      <c r="Z44" s="32">
        <f>+IF(X44&lt;&gt;0,+(Y44/X44)*100,0)</f>
        <v>3.9466233401094223E-6</v>
      </c>
      <c r="AA44" s="33">
        <f>+AA37+AA43</f>
        <v>25338116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-26785666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281445</v>
      </c>
      <c r="L45" s="44">
        <f t="shared" si="6"/>
        <v>266631</v>
      </c>
      <c r="M45" s="44">
        <f t="shared" si="6"/>
        <v>286819</v>
      </c>
      <c r="N45" s="44">
        <f t="shared" si="6"/>
        <v>834895</v>
      </c>
      <c r="O45" s="44">
        <f t="shared" si="6"/>
        <v>197871</v>
      </c>
      <c r="P45" s="44">
        <f t="shared" si="6"/>
        <v>152302</v>
      </c>
      <c r="Q45" s="44">
        <f t="shared" si="6"/>
        <v>170079</v>
      </c>
      <c r="R45" s="44">
        <f t="shared" si="6"/>
        <v>520252</v>
      </c>
      <c r="S45" s="44">
        <f t="shared" si="6"/>
        <v>180380</v>
      </c>
      <c r="T45" s="44">
        <f t="shared" si="6"/>
        <v>258536</v>
      </c>
      <c r="U45" s="44">
        <f t="shared" si="6"/>
        <v>239941</v>
      </c>
      <c r="V45" s="44">
        <f t="shared" si="6"/>
        <v>678857</v>
      </c>
      <c r="W45" s="44">
        <f t="shared" si="6"/>
        <v>-22288970</v>
      </c>
      <c r="X45" s="44">
        <f t="shared" si="6"/>
        <v>-26785666</v>
      </c>
      <c r="Y45" s="44">
        <f t="shared" si="6"/>
        <v>4496696</v>
      </c>
      <c r="Z45" s="45">
        <f>+IF(X45&lt;&gt;0,+(Y45/X45)*100,0)</f>
        <v>-16.787695329285445</v>
      </c>
      <c r="AA45" s="46">
        <f>+AA26-AA44</f>
        <v>-26785666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-2136209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-2136209</v>
      </c>
      <c r="Y47" s="20">
        <v>2136209</v>
      </c>
      <c r="Z47" s="47">
        <v>-100</v>
      </c>
      <c r="AA47" s="22">
        <v>-2136209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8363791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8363791</v>
      </c>
      <c r="Y50" s="52">
        <f t="shared" si="7"/>
        <v>2136209</v>
      </c>
      <c r="Z50" s="53">
        <f>+IF(X50&lt;&gt;0,+(Y50/X50)*100,0)</f>
        <v>25.541157114040754</v>
      </c>
      <c r="AA50" s="54">
        <f>SUM(AA47:AA49)</f>
        <v>8363791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8182543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>
        <v>-687693</v>
      </c>
      <c r="N17" s="24">
        <v>-687693</v>
      </c>
      <c r="O17" s="24">
        <v>-7653889</v>
      </c>
      <c r="P17" s="24"/>
      <c r="Q17" s="20">
        <v>-687693</v>
      </c>
      <c r="R17" s="24">
        <v>-8341582</v>
      </c>
      <c r="S17" s="24"/>
      <c r="T17" s="20"/>
      <c r="U17" s="24">
        <v>-498841</v>
      </c>
      <c r="V17" s="24">
        <v>-498841</v>
      </c>
      <c r="W17" s="24">
        <v>-4156263</v>
      </c>
      <c r="X17" s="20">
        <v>8182543</v>
      </c>
      <c r="Y17" s="24">
        <v>-12338806</v>
      </c>
      <c r="Z17" s="25">
        <v>-150.79427019204178</v>
      </c>
      <c r="AA17" s="26">
        <v>8182543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8182543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-687693</v>
      </c>
      <c r="N25" s="36">
        <f t="shared" si="1"/>
        <v>-687693</v>
      </c>
      <c r="O25" s="36">
        <f t="shared" si="1"/>
        <v>-7653889</v>
      </c>
      <c r="P25" s="36">
        <f t="shared" si="1"/>
        <v>0</v>
      </c>
      <c r="Q25" s="36">
        <f t="shared" si="1"/>
        <v>-687693</v>
      </c>
      <c r="R25" s="36">
        <f t="shared" si="1"/>
        <v>-8341582</v>
      </c>
      <c r="S25" s="36">
        <f t="shared" si="1"/>
        <v>0</v>
      </c>
      <c r="T25" s="36">
        <f t="shared" si="1"/>
        <v>0</v>
      </c>
      <c r="U25" s="36">
        <f t="shared" si="1"/>
        <v>-498841</v>
      </c>
      <c r="V25" s="36">
        <f t="shared" si="1"/>
        <v>-498841</v>
      </c>
      <c r="W25" s="36">
        <f t="shared" si="1"/>
        <v>-4156263</v>
      </c>
      <c r="X25" s="36">
        <f t="shared" si="1"/>
        <v>8182543</v>
      </c>
      <c r="Y25" s="36">
        <f t="shared" si="1"/>
        <v>-12338806</v>
      </c>
      <c r="Z25" s="37">
        <f>+IF(X25&lt;&gt;0,+(Y25/X25)*100,0)</f>
        <v>-150.79427019204178</v>
      </c>
      <c r="AA25" s="38">
        <f>SUM(AA15:AA24)</f>
        <v>8182543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8182543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-687693</v>
      </c>
      <c r="N26" s="31">
        <f t="shared" si="2"/>
        <v>-687693</v>
      </c>
      <c r="O26" s="31">
        <f t="shared" si="2"/>
        <v>-7653889</v>
      </c>
      <c r="P26" s="31">
        <f t="shared" si="2"/>
        <v>0</v>
      </c>
      <c r="Q26" s="31">
        <f t="shared" si="2"/>
        <v>-687693</v>
      </c>
      <c r="R26" s="31">
        <f t="shared" si="2"/>
        <v>-8341582</v>
      </c>
      <c r="S26" s="31">
        <f t="shared" si="2"/>
        <v>0</v>
      </c>
      <c r="T26" s="31">
        <f t="shared" si="2"/>
        <v>0</v>
      </c>
      <c r="U26" s="31">
        <f t="shared" si="2"/>
        <v>-498841</v>
      </c>
      <c r="V26" s="31">
        <f t="shared" si="2"/>
        <v>-498841</v>
      </c>
      <c r="W26" s="31">
        <f t="shared" si="2"/>
        <v>-4156263</v>
      </c>
      <c r="X26" s="31">
        <f t="shared" si="2"/>
        <v>8182543</v>
      </c>
      <c r="Y26" s="31">
        <f t="shared" si="2"/>
        <v>-12338806</v>
      </c>
      <c r="Z26" s="32">
        <f>+IF(X26&lt;&gt;0,+(Y26/X26)*100,0)</f>
        <v>-150.79427019204178</v>
      </c>
      <c r="AA26" s="33">
        <f>+AA13+AA25</f>
        <v>8182543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-22533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>
        <v>-4787777</v>
      </c>
      <c r="P40" s="20"/>
      <c r="Q40" s="20"/>
      <c r="R40" s="20">
        <v>-4787777</v>
      </c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-4787777</v>
      </c>
      <c r="P43" s="36">
        <f t="shared" si="4"/>
        <v>0</v>
      </c>
      <c r="Q43" s="36">
        <f t="shared" si="4"/>
        <v>0</v>
      </c>
      <c r="R43" s="36">
        <f t="shared" si="4"/>
        <v>-4787777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2677717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-4787777</v>
      </c>
      <c r="P44" s="31">
        <f t="shared" si="5"/>
        <v>0</v>
      </c>
      <c r="Q44" s="31">
        <f t="shared" si="5"/>
        <v>0</v>
      </c>
      <c r="R44" s="31">
        <f t="shared" si="5"/>
        <v>-4787777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4828851</v>
      </c>
      <c r="D45" s="42">
        <f t="shared" si="6"/>
        <v>0</v>
      </c>
      <c r="E45" s="43">
        <f t="shared" si="6"/>
        <v>7700079</v>
      </c>
      <c r="F45" s="44">
        <f t="shared" si="6"/>
        <v>8182543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-687693</v>
      </c>
      <c r="N45" s="44">
        <f t="shared" si="6"/>
        <v>-687693</v>
      </c>
      <c r="O45" s="44">
        <f t="shared" si="6"/>
        <v>-2866112</v>
      </c>
      <c r="P45" s="44">
        <f t="shared" si="6"/>
        <v>0</v>
      </c>
      <c r="Q45" s="44">
        <f t="shared" si="6"/>
        <v>-687693</v>
      </c>
      <c r="R45" s="44">
        <f t="shared" si="6"/>
        <v>-3553805</v>
      </c>
      <c r="S45" s="44">
        <f t="shared" si="6"/>
        <v>0</v>
      </c>
      <c r="T45" s="44">
        <f t="shared" si="6"/>
        <v>0</v>
      </c>
      <c r="U45" s="44">
        <f t="shared" si="6"/>
        <v>-498841</v>
      </c>
      <c r="V45" s="44">
        <f t="shared" si="6"/>
        <v>-498841</v>
      </c>
      <c r="W45" s="44">
        <f t="shared" si="6"/>
        <v>-4156263</v>
      </c>
      <c r="X45" s="44">
        <f t="shared" si="6"/>
        <v>8182543</v>
      </c>
      <c r="Y45" s="44">
        <f t="shared" si="6"/>
        <v>-12338806</v>
      </c>
      <c r="Z45" s="45">
        <f>+IF(X45&lt;&gt;0,+(Y45/X45)*100,0)</f>
        <v>-150.79427019204178</v>
      </c>
      <c r="AA45" s="46">
        <f>+AA26-AA44</f>
        <v>8182543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1BA7D5-80B0-4CEA-A67A-09AD400DAC80}"/>
</file>

<file path=customXml/itemProps2.xml><?xml version="1.0" encoding="utf-8"?>
<ds:datastoreItem xmlns:ds="http://schemas.openxmlformats.org/officeDocument/2006/customXml" ds:itemID="{1D099DE2-0BA8-4263-86B8-69371D1988F6}"/>
</file>

<file path=customXml/itemProps3.xml><?xml version="1.0" encoding="utf-8"?>
<ds:datastoreItem xmlns:ds="http://schemas.openxmlformats.org/officeDocument/2006/customXml" ds:itemID="{E47B09CE-6832-4AE5-A9A8-DA4E8B7C24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2025-08-27T08:22:24Z</dcterms:created>
  <dcterms:modified xsi:type="dcterms:W3CDTF">2025-08-27T08:23:46Z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